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F_TP1800.VL.0035\"/>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5" i="22" l="1"/>
  <c r="C49" i="7" l="1"/>
  <c r="C48" i="7"/>
  <c r="H39" i="16" l="1"/>
  <c r="G42" i="16" s="1"/>
  <c r="H42" i="16" l="1"/>
  <c r="H50" i="16" s="1"/>
  <c r="G53" i="16" s="1"/>
  <c r="G44" i="16"/>
  <c r="G49" i="16" l="1"/>
  <c r="G48" i="16" l="1"/>
  <c r="H53" i="16" l="1"/>
  <c r="B26" i="22" l="1"/>
  <c r="T26" i="17" l="1"/>
  <c r="X26" i="17" s="1"/>
  <c r="S26" i="17"/>
  <c r="Q26" i="17"/>
  <c r="J26" i="17"/>
  <c r="F26" i="17"/>
  <c r="I26" i="17" s="1"/>
  <c r="W26" i="17"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<sst xmlns="http://schemas.openxmlformats.org/spreadsheetml/2006/main" count="1382" uniqueCount="597">
  <si>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</si>
  <si>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</si>
  <si>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</si>
  <si>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</si>
  <si>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</si>
  <si>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</si>
  <si>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</si>
  <si>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</si>
  <si>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</si>
  <si>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</si>
  <si>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</si>
  <si>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</si>
  <si>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</si>
  <si>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</si>
  <si>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</si>
  <si>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</si>
  <si>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</si>
  <si>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</si>
  <si>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</si>
  <si>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</si>
  <si>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</si>
  <si>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</si>
  <si>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</si>
  <si>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</si>
  <si>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</si>
  <si>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</si>
  <si>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</si>
  <si>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</si>
  <si>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</si>
  <si>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</si>
  <si>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</si>
  <si>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</si>
  <si>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</si>
  <si>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</si>
  <si>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</si>
  <si>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</si>
  <si>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</si>
  <si>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</si>
  <si>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</si>
  <si>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</si>
  <si>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</si>
  <si>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</si>
  <si>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</si>
  <si>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</si>
  <si>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</si>
  <si>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</si>
  <si>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</si>
  <si>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</si>
  <si>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</si>
  <si>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</si>
  <si>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</si>
  <si>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</si>
  <si>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</si>
  <si>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</si>
  <si>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</si>
  <si>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</si>
  <si>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</si>
  <si>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</si>
  <si>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</si>
  <si>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</si>
  <si>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</si>
  <si>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</si>
  <si>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</si>
  <si>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</si>
  <si>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</si>
  <si>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</si>
  <si>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</si>
  <si>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</si>
  <si>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</si>
  <si>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</si>
  <si>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</si>
  <si>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</si>
  <si>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</si>
  <si>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</si>
  <si>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</si>
  <si>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</si>
  <si>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</si>
  <si>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</si>
  <si>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</si>
  <si>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</si>
  <si>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</si>
  <si>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</si>
  <si>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</si>
  <si>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</si>
  <si>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</si>
  <si>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</si>
  <si>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</si>
  <si>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</si>
  <si>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</si>
  <si>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</si>
  <si>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</si>
  <si>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</si>
  <si>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</si>
  <si>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</si>
  <si>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</si>
  <si>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</si>
  <si>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</si>
  <si>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</si>
  <si>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</si>
  <si>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</si>
  <si>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</si>
  <si>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</si>
  <si>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</si>
  <si>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</si>
  <si>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</si>
  <si>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</si>
  <si>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</si>
  <si>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</si>
  <si>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</si>
  <si>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</si>
  <si>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</si>
  <si>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</si>
  <si>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</si>
  <si>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</si>
  <si>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</si>
  <si>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</si>
  <si>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</si>
  <si>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</si>
  <si>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</si>
  <si>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</si>
  <si>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</si>
  <si>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</si>
  <si>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</si>
  <si>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</si>
  <si>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</si>
  <si>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</si>
  <si>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</si>
  <si>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</si>
  <si>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</si>
  <si>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</si>
  <si>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</si>
  <si>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</si>
  <si>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</si>
  <si>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</si>
  <si>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</si>
  <si>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</si>
  <si>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</si>
  <si>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</si>
  <si>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</si>
  <si>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</si>
  <si>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</si>
  <si>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</si>
  <si>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</si>
  <si>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</si>
  <si>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</si>
  <si>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</si>
  <si>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</si>
  <si>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</si>
  <si>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</si>
  <si>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</si>
  <si>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</si>
  <si>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</si>
  <si>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</si>
  <si>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</si>
  <si>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</si>
  <si>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</si>
  <si>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</si>
  <si>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</si>
  <si>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</si>
  <si>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</si>
  <si>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</si>
  <si>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</si>
  <si>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</si>
  <si>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</si>
  <si>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</si>
  <si>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</si>
  <si>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</si>
  <si>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</si>
  <si>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</si>
  <si>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</si>
  <si>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</si>
  <si>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</si>
  <si>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</si>
  <si>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</si>
  <si>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</si>
  <si>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</si>
  <si>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</si>
  <si>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</si>
  <si>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</si>
  <si>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</si>
  <si>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</si>
  <si>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</si>
  <si>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</si>
  <si>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</si>
  <si>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</si>
  <si>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</si>
  <si>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</si>
  <si>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</si>
  <si>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</si>
  <si>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</si>
  <si>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</si>
  <si>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</si>
  <si>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</si>
  <si>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</si>
  <si>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</si>
  <si>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</si>
  <si>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</si>
  <si>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</si>
  <si>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</si>
  <si>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</si>
  <si>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</si>
  <si>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</si>
  <si>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</si>
  <si>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</si>
  <si>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</si>
  <si>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</si>
  <si>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</si>
  <si>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</si>
  <si>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</si>
  <si>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</si>
  <si>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</si>
  <si>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</si>
  <si>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</si>
  <si>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</si>
  <si>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</si>
  <si>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</si>
  <si>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</si>
  <si>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</si>
  <si>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</si>
  <si>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</si>
  <si>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</si>
  <si>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</si>
  <si>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</si>
  <si>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</si>
  <si>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</si>
  <si>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</si>
  <si>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</si>
  <si>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</si>
  <si>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</si>
  <si>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</si>
  <si>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</si>
  <si>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</si>
  <si>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</si>
  <si>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</si>
  <si>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</si>
  <si>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</si>
  <si>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</si>
  <si>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</si>
  <si>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</si>
  <si>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</si>
  <si>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</si>
  <si>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</si>
  <si>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</si>
  <si>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</si>
  <si>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</si>
  <si>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</si>
  <si>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</si>
  <si>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</si>
  <si>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</si>
  <si>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</si>
  <si>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</si>
  <si>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</si>
  <si>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</si>
  <si>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</si>
  <si>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</si>
  <si>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</si>
  <si>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</si>
  <si>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</si>
  <si>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</si>
  <si>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</si>
  <si>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</si>
  <si>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</si>
  <si>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</si>
  <si>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</si>
  <si>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</si>
  <si>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</si>
  <si>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</si>
  <si>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</si>
  <si>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</si>
  <si>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</si>
  <si>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</si>
  <si>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</si>
  <si>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</si>
  <si>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</si>
  <si>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</si>
  <si>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</si>
  <si>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</si>
  <si>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</si>
  <si>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</si>
  <si>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</si>
  <si>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</si>
  <si>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</si>
  <si>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</si>
  <si>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</si>
  <si>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</si>
  <si>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</si>
  <si>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</si>
  <si>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</si>
  <si>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</si>
  <si>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</si>
  <si>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</si>
  <si>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</si>
  <si>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</si>
  <si>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</si>
  <si>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</si>
  <si>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</si>
  <si>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</si>
  <si>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</si>
  <si>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</si>
  <si>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</si>
  <si>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</si>
  <si>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</si>
  <si>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</si>
  <si>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</si>
  <si>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</si>
  <si>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</si>
  <si>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</si>
  <si>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</si>
  <si>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</si>
  <si>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</si>
  <si>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</si>
  <si>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</si>
  <si>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</si>
  <si>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</si>
  <si>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</si>
  <si>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</si>
  <si>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</si>
  <si>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</si>
  <si>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</si>
  <si>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</si>
  <si>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</si>
  <si>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</si>
  <si>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</si>
  <si>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</si>
  <si>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</si>
  <si>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</si>
  <si>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</si>
  <si>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</si>
  <si>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</si>
  <si>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</si>
  <si>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</si>
  <si>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</si>
  <si>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</si>
  <si>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</si>
  <si>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</si>
  <si>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</si>
  <si>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</si>
  <si>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</si>
  <si>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</si>
  <si>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</si>
  <si>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</si>
  <si>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</si>
  <si>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</si>
  <si>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</si>
  <si>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</si>
  <si>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</si>
  <si>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</si>
  <si>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</si>
  <si>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</si>
  <si>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</si>
  <si>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</si>
  <si>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</si>
  <si>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</si>
  <si>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</si>
  <si>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</si>
  <si>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</si>
  <si>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</si>
  <si>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</si>
  <si>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</si>
  <si>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</si>
  <si>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</si>
  <si>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</si>
  <si>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</si>
  <si>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</si>
  <si>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</si>
  <si>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</si>
  <si>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</si>
  <si>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</si>
  <si>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</si>
  <si>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</si>
  <si>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</si>
  <si>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</si>
  <si>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</si>
  <si>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</si>
  <si>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</si>
  <si>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</si>
  <si>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</si>
  <si>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</si>
  <si>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</si>
  <si>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</si>
  <si>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</si>
  <si>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</si>
  <si>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</si>
  <si>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</si>
  <si>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</si>
  <si>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</si>
  <si>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</si>
  <si>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</si>
  <si>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</si>
  <si>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</si>
  <si>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</si>
  <si>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</si>
  <si>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</si>
  <si>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</si>
  <si>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</si>
  <si>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</si>
  <si>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</si>
  <si>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</si>
  <si>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</si>
  <si>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</si>
  <si>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</si>
  <si>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</si>
  <si>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</si>
  <si>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</si>
  <si>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</si>
  <si>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</si>
  <si>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</si>
  <si>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</si>
  <si>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</si>
  <si>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</si>
  <si>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</si>
  <si>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</si>
  <si>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</si>
  <si>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</si>
  <si>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</si>
  <si>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</si>
  <si>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</si>
  <si>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</si>
  <si>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</si>
  <si>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</si>
  <si>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</si>
  <si>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</si>
  <si>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</si>
  <si>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</si>
  <si>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</si>
  <si>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</si>
  <si>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</si>
  <si>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</si>
  <si>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</si>
  <si>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</si>
  <si>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</si>
  <si>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</si>
  <si>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</si>
  <si>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</si>
  <si>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</si>
  <si>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</si>
  <si>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</si>
  <si>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</si>
  <si>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</si>
  <si>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</si>
  <si>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</si>
  <si>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</si>
  <si>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</si>
  <si>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</si>
  <si>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</si>
  <si>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</si>
  <si>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</si>
  <si>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</si>
  <si>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</si>
  <si>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</si>
  <si>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</si>
  <si>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</si>
  <si>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</si>
  <si>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</si>
  <si>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</si>
  <si>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</si>
  <si>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</si>
  <si>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</si>
  <si>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</si>
  <si>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</si>
  <si>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</si>
  <si>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</si>
  <si>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</si>
  <si>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</si>
  <si>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</si>
  <si>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</si>
  <si>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</si>
  <si>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</si>
  <si>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</si>
  <si>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</si>
  <si>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</si>
  <si>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</si>
  <si>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</si>
  <si>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</si>
  <si>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</si>
  <si>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</si>
  <si>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</si>
  <si>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</si>
  <si>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</si>
  <si>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</si>
  <si>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</si>
  <si>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</si>
  <si>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</si>
  <si>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</si>
  <si>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</si>
  <si>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</si>
  <si>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</si>
  <si>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</si>
  <si>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</si>
  <si>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</si>
  <si>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</si>
  <si>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</si>
  <si>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</si>
  <si>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</si>
  <si>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</si>
  <si>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</si>
  <si>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</si>
  <si>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</si>
  <si>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</si>
  <si>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</si>
  <si>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</si>
  <si>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</si>
  <si>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</si>
  <si>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</si>
  <si>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</si>
  <si>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</si>
  <si>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</si>
  <si>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</si>
  <si>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</si>
  <si>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</si>
  <si>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</si>
  <si>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</si>
  <si>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</si>
  <si>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Замена полимерной изоляции ЛК70/110-В-IV на ПС70И на ВЛ 110 кВ Янга-Яха - Спорышевская 2, отпайка на ПС Хрустальная опоры 1-49</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</si>
  <si>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</si>
  <si>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</si>
  <si>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</si>
  <si>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</si>
  <si>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</si>
  <si>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</si>
  <si>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</si>
  <si>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не наступил срок реализации</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</si>
  <si>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</si>
  <si>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</si>
  <si>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</si>
  <si>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</si>
  <si>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</si>
  <si>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</si>
  <si>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</si>
  <si>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</si>
  <si>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</si>
  <si>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</si>
  <si>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</si>
  <si>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</si>
  <si>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</si>
  <si>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</si>
  <si>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</si>
  <si>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</si>
  <si>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</si>
  <si>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</si>
  <si>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</si>
  <si>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</si>
  <si>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</si>
  <si>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</si>
  <si>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</si>
  <si>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</si>
  <si>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</si>
  <si>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</si>
  <si>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</si>
  <si>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</si>
  <si>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</si>
  <si>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</si>
  <si>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</si>
  <si>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</si>
  <si>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</si>
  <si>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</si>
  <si>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</si>
  <si>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</si>
  <si>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</si>
  <si>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</si>
  <si>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</si>
  <si>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</si>
  <si>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</si>
  <si>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</si>
  <si>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</si>
  <si>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</si>
  <si>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</si>
  <si>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</si>
  <si>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</si>
  <si>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</si>
  <si>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</si>
  <si>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</si>
  <si>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</si>
  <si>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</si>
  <si>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1.12.</t>
  </si>
  <si>
    <t>3.7.</t>
  </si>
  <si>
    <t>Год раскрытия информации: 2022 год</t>
  </si>
  <si>
    <t>Год 2023</t>
  </si>
  <si>
    <t>Год 2024</t>
  </si>
  <si>
    <t>Год 2025</t>
  </si>
  <si>
    <t>Год 2026</t>
  </si>
  <si>
    <t>Год 2027</t>
  </si>
  <si>
    <t>по состоянию на 01.01.2022</t>
  </si>
  <si>
    <t>2052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</si>
  <si>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</si>
  <si>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</si>
  <si>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</si>
  <si>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</si>
  <si>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).- 15.19 млн. руб</t>
  </si>
  <si>
    <t>Предварительный расчет стоимости</t>
  </si>
  <si>
    <t>Сметная стоимость проекта в ценах 2021 года с НДС, млн. руб.</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</si>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</sst>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т" xfId="71"/>
    <cellStyle name="АктМТСН" xfId="72"/>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73"/>
    <cellStyle name="ВедРесурсовАкт" xfId="74"/>
    <cellStyle name="Вывод 2" xfId="30"/>
    <cellStyle name="Вычисление 2" xfId="31"/>
    <cellStyle name="Заголовок 1 2" xfId="32"/>
    <cellStyle name="Заголовок 2 2" xfId="33"/>
    <cellStyle name="Заголовок 3 2" xfId="34"/>
    <cellStyle name="Заголовок 4 2" xfId="35"/>
    <cellStyle name="Индексы" xfId="75"/>
    <cellStyle name="Итог 2" xfId="36"/>
    <cellStyle name="Итоги" xfId="76"/>
    <cellStyle name="ИтогоАктБазЦ" xfId="77"/>
    <cellStyle name="ИтогоАктБИМ" xfId="78"/>
    <cellStyle name="ИтогоАктРесМет" xfId="79"/>
    <cellStyle name="ИтогоБазЦ" xfId="80"/>
    <cellStyle name="ИтогоБИМ" xfId="81"/>
    <cellStyle name="ИтогоРесМет" xfId="82"/>
    <cellStyle name="Контрольная ячейка 2" xfId="37"/>
    <cellStyle name="ЛокСмета" xfId="83"/>
    <cellStyle name="ЛокСмМТСН" xfId="84"/>
    <cellStyle name="М29" xfId="85"/>
    <cellStyle name="Название 2" xfId="38"/>
    <cellStyle name="Нейтральный 2" xfId="39"/>
    <cellStyle name="ОбСмета" xfId="86"/>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араметр" xfId="87"/>
    <cellStyle name="ПеременныеСметы" xfId="88"/>
    <cellStyle name="Плохой 2" xfId="53"/>
    <cellStyle name="Пояснение 2" xfId="54"/>
    <cellStyle name="Примечание 2" xfId="55"/>
    <cellStyle name="Процентный 2" xfId="64"/>
    <cellStyle name="Процентный 3" xfId="65"/>
    <cellStyle name="РесСмета" xfId="89"/>
    <cellStyle name="СводВедРес" xfId="90"/>
    <cellStyle name="СводкаСтоимРаб" xfId="91"/>
    <cellStyle name="СводРасч" xfId="92"/>
    <cellStyle name="Связанная ячейка 2" xfId="56"/>
    <cellStyle name="Стиль 1" xfId="66"/>
    <cellStyle name="Текст предупреждения 2" xfId="57"/>
    <cellStyle name="Титул" xfId="93"/>
    <cellStyle name="Финансовый" xfId="67" builtinId="3"/>
    <cellStyle name="Финансовый 2" xfId="58"/>
    <cellStyle name="Финансовый 2 2 2 2 2" xfId="59"/>
    <cellStyle name="Финансовый 24 3" xfId="68"/>
    <cellStyle name="Финансовый 3" xfId="60"/>
    <cellStyle name="Хвост" xfId="94"/>
    <cellStyle name="Хороший 2" xfId="61"/>
    <cellStyle name="Ценник" xfId="95"/>
    <cellStyle name="Экспертиза"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pane xSplit="1" topLeftCell="B1" activePane="topRight" state="frozen"/>
      <selection pane="topRight" activeCell="A15" sqref="A15:C15"/>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8" t="s">
        <v>576</v>
      </c>
      <c r="B5" s="248"/>
      <c r="C5" s="248"/>
      <c r="D5" s="44"/>
      <c r="E5" s="44"/>
      <c r="F5" s="44"/>
      <c r="G5" s="44"/>
    </row>
    <row r="6" spans="1:19" s="2" customFormat="1" ht="18.75" x14ac:dyDescent="0.3">
      <c r="A6" s="134"/>
      <c r="E6" s="133"/>
    </row>
    <row r="7" spans="1:19" s="2" customFormat="1" ht="18.75" x14ac:dyDescent="0.2">
      <c r="A7" s="252" t="s">
        <v>10</v>
      </c>
      <c r="B7" s="252"/>
      <c r="C7" s="252"/>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3" t="s">
        <v>528</v>
      </c>
      <c r="B9" s="253"/>
      <c r="C9" s="253"/>
      <c r="D9" s="137"/>
      <c r="E9" s="137"/>
      <c r="F9" s="135"/>
      <c r="G9" s="135"/>
      <c r="H9" s="135"/>
      <c r="I9" s="135"/>
      <c r="J9" s="135"/>
      <c r="K9" s="135"/>
      <c r="L9" s="135"/>
      <c r="M9" s="135"/>
      <c r="N9" s="135"/>
      <c r="O9" s="135"/>
      <c r="P9" s="135"/>
      <c r="Q9" s="135"/>
      <c r="R9" s="135"/>
      <c r="S9" s="135"/>
    </row>
    <row r="10" spans="1:19" s="2" customFormat="1" ht="18.75" x14ac:dyDescent="0.2">
      <c r="A10" s="249" t="s">
        <v>9</v>
      </c>
      <c r="B10" s="249"/>
      <c r="C10" s="249"/>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3" t="s">
        <v>527</v>
      </c>
      <c r="B12" s="253"/>
      <c r="C12" s="253"/>
      <c r="D12" s="137"/>
      <c r="E12" s="137"/>
      <c r="F12" s="135"/>
      <c r="G12" s="135"/>
      <c r="H12" s="135"/>
      <c r="I12" s="135"/>
      <c r="J12" s="135"/>
      <c r="K12" s="135"/>
      <c r="L12" s="135"/>
      <c r="M12" s="135"/>
      <c r="N12" s="135"/>
      <c r="O12" s="135"/>
      <c r="P12" s="135"/>
      <c r="Q12" s="135"/>
      <c r="R12" s="135"/>
      <c r="S12" s="135"/>
    </row>
    <row r="13" spans="1:19" s="2" customFormat="1" ht="18.75" x14ac:dyDescent="0.2">
      <c r="A13" s="249" t="s">
        <v>8</v>
      </c>
      <c r="B13" s="249"/>
      <c r="C13" s="249"/>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49.5" customHeight="1" x14ac:dyDescent="0.2">
      <c r="A15" s="254" t="s">
        <v>519</v>
      </c>
      <c r="B15" s="254"/>
      <c r="C15" s="254"/>
      <c r="D15" s="137"/>
      <c r="E15" s="137"/>
      <c r="F15" s="137"/>
      <c r="G15" s="137"/>
      <c r="H15" s="137"/>
      <c r="I15" s="137"/>
      <c r="J15" s="137"/>
      <c r="K15" s="137"/>
      <c r="L15" s="137"/>
      <c r="M15" s="137"/>
      <c r="N15" s="137"/>
      <c r="O15" s="137"/>
      <c r="P15" s="137"/>
      <c r="Q15" s="137"/>
      <c r="R15" s="137"/>
      <c r="S15" s="137"/>
    </row>
    <row r="16" spans="1:19" s="140" customFormat="1" ht="15" customHeight="1" x14ac:dyDescent="0.2">
      <c r="A16" s="249" t="s">
        <v>7</v>
      </c>
      <c r="B16" s="249"/>
      <c r="C16" s="249"/>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50" t="s">
        <v>483</v>
      </c>
      <c r="B18" s="251"/>
      <c r="C18" s="251"/>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327</v>
      </c>
      <c r="C22" s="96" t="s">
        <v>499</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96" t="s">
        <v>500</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5"/>
      <c r="B24" s="246"/>
      <c r="C24" s="247"/>
      <c r="D24" s="146"/>
      <c r="E24" s="146"/>
      <c r="F24" s="112"/>
      <c r="G24" s="112"/>
      <c r="H24" s="112"/>
      <c r="I24" s="112"/>
      <c r="J24" s="112"/>
      <c r="K24" s="112"/>
      <c r="L24" s="112"/>
      <c r="M24" s="112"/>
      <c r="N24" s="112"/>
      <c r="O24" s="112"/>
      <c r="P24" s="112"/>
      <c r="Q24" s="147"/>
      <c r="R24" s="147"/>
      <c r="S24" s="147"/>
    </row>
    <row r="25" spans="1:19" s="140" customFormat="1" ht="58.5" customHeight="1" x14ac:dyDescent="0.2">
      <c r="A25" s="90" t="s">
        <v>63</v>
      </c>
      <c r="B25" s="91" t="s">
        <v>430</v>
      </c>
      <c r="C25" s="96" t="s">
        <v>570</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2" t="s">
        <v>62</v>
      </c>
      <c r="B26" s="93" t="s">
        <v>76</v>
      </c>
      <c r="C26" s="128" t="s">
        <v>505</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2" t="s">
        <v>60</v>
      </c>
      <c r="B27" s="93" t="s">
        <v>75</v>
      </c>
      <c r="C27" s="128" t="s">
        <v>520</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2" t="s">
        <v>59</v>
      </c>
      <c r="B28" s="93" t="s">
        <v>431</v>
      </c>
      <c r="C28" s="128" t="s">
        <v>504</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2" t="s">
        <v>57</v>
      </c>
      <c r="B29" s="93" t="s">
        <v>432</v>
      </c>
      <c r="C29" s="128" t="s">
        <v>504</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2" t="s">
        <v>55</v>
      </c>
      <c r="B30" s="93" t="s">
        <v>433</v>
      </c>
      <c r="C30" s="128" t="s">
        <v>504</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2" t="s">
        <v>74</v>
      </c>
      <c r="B31" s="93" t="s">
        <v>434</v>
      </c>
      <c r="C31" s="128" t="s">
        <v>504</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2" t="s">
        <v>72</v>
      </c>
      <c r="B32" s="93" t="s">
        <v>435</v>
      </c>
      <c r="C32" s="128" t="s">
        <v>504</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2" t="s">
        <v>71</v>
      </c>
      <c r="B33" s="93" t="s">
        <v>436</v>
      </c>
      <c r="C33" s="128" t="s">
        <v>571</v>
      </c>
      <c r="D33" s="146"/>
      <c r="E33" s="112"/>
      <c r="F33" s="112"/>
      <c r="G33" s="112"/>
      <c r="H33" s="112"/>
      <c r="I33" s="112"/>
      <c r="J33" s="112"/>
      <c r="K33" s="112"/>
      <c r="L33" s="112"/>
      <c r="M33" s="112"/>
      <c r="N33" s="112"/>
      <c r="O33" s="112"/>
      <c r="P33" s="147"/>
      <c r="Q33" s="147"/>
      <c r="R33" s="147"/>
      <c r="S33" s="147"/>
    </row>
    <row r="34" spans="1:19" ht="111" customHeight="1" x14ac:dyDescent="0.25">
      <c r="A34" s="92" t="s">
        <v>452</v>
      </c>
      <c r="B34" s="93" t="s">
        <v>437</v>
      </c>
      <c r="C34" s="128" t="s">
        <v>504</v>
      </c>
      <c r="D34" s="149"/>
      <c r="E34" s="149"/>
      <c r="F34" s="149"/>
      <c r="G34" s="149"/>
      <c r="H34" s="149"/>
      <c r="I34" s="149"/>
      <c r="J34" s="149"/>
      <c r="K34" s="149"/>
      <c r="L34" s="149"/>
      <c r="M34" s="149"/>
      <c r="N34" s="149"/>
      <c r="O34" s="149"/>
      <c r="P34" s="149"/>
      <c r="Q34" s="149"/>
      <c r="R34" s="149"/>
      <c r="S34" s="149"/>
    </row>
    <row r="35" spans="1:19" ht="58.5" customHeight="1" x14ac:dyDescent="0.25">
      <c r="A35" s="92" t="s">
        <v>440</v>
      </c>
      <c r="B35" s="93" t="s">
        <v>73</v>
      </c>
      <c r="C35" s="128" t="s">
        <v>504</v>
      </c>
      <c r="D35" s="149"/>
      <c r="E35" s="149"/>
      <c r="F35" s="149"/>
      <c r="G35" s="149"/>
      <c r="H35" s="149"/>
      <c r="I35" s="149"/>
      <c r="J35" s="149"/>
      <c r="K35" s="149"/>
      <c r="L35" s="149"/>
      <c r="M35" s="149"/>
      <c r="N35" s="149"/>
      <c r="O35" s="149"/>
      <c r="P35" s="149"/>
      <c r="Q35" s="149"/>
      <c r="R35" s="149"/>
      <c r="S35" s="149"/>
    </row>
    <row r="36" spans="1:19" ht="51.75" customHeight="1" x14ac:dyDescent="0.25">
      <c r="A36" s="92" t="s">
        <v>453</v>
      </c>
      <c r="B36" s="93" t="s">
        <v>438</v>
      </c>
      <c r="C36" s="128" t="s">
        <v>504</v>
      </c>
      <c r="D36" s="149"/>
      <c r="E36" s="149"/>
      <c r="F36" s="149"/>
      <c r="G36" s="149"/>
      <c r="H36" s="149"/>
      <c r="I36" s="149"/>
      <c r="J36" s="149"/>
      <c r="K36" s="149"/>
      <c r="L36" s="149"/>
      <c r="M36" s="149"/>
      <c r="N36" s="149"/>
      <c r="O36" s="149"/>
      <c r="P36" s="149"/>
      <c r="Q36" s="149"/>
      <c r="R36" s="149"/>
      <c r="S36" s="149"/>
    </row>
    <row r="37" spans="1:19" ht="43.5" customHeight="1" x14ac:dyDescent="0.25">
      <c r="A37" s="92" t="s">
        <v>441</v>
      </c>
      <c r="B37" s="93" t="s">
        <v>439</v>
      </c>
      <c r="C37" s="128" t="s">
        <v>504</v>
      </c>
      <c r="D37" s="149"/>
      <c r="E37" s="149"/>
      <c r="F37" s="149"/>
      <c r="G37" s="149"/>
      <c r="H37" s="149"/>
      <c r="I37" s="149"/>
      <c r="J37" s="149"/>
      <c r="K37" s="149"/>
      <c r="L37" s="149"/>
      <c r="M37" s="149"/>
      <c r="N37" s="149"/>
      <c r="O37" s="149"/>
      <c r="P37" s="149"/>
      <c r="Q37" s="149"/>
      <c r="R37" s="149"/>
      <c r="S37" s="149"/>
    </row>
    <row r="38" spans="1:19" ht="43.5" customHeight="1" x14ac:dyDescent="0.25">
      <c r="A38" s="92" t="s">
        <v>454</v>
      </c>
      <c r="B38" s="93" t="s">
        <v>239</v>
      </c>
      <c r="C38" s="128" t="s">
        <v>504</v>
      </c>
      <c r="D38" s="149"/>
      <c r="E38" s="149"/>
      <c r="F38" s="149"/>
      <c r="G38" s="149"/>
      <c r="H38" s="149"/>
      <c r="I38" s="149"/>
      <c r="J38" s="149"/>
      <c r="K38" s="149"/>
      <c r="L38" s="149"/>
      <c r="M38" s="149"/>
      <c r="N38" s="149"/>
      <c r="O38" s="149"/>
      <c r="P38" s="149"/>
      <c r="Q38" s="149"/>
      <c r="R38" s="149"/>
      <c r="S38" s="149"/>
    </row>
    <row r="39" spans="1:19" ht="23.25" customHeight="1" x14ac:dyDescent="0.25">
      <c r="A39" s="245"/>
      <c r="B39" s="246"/>
      <c r="C39" s="247"/>
      <c r="D39" s="149"/>
      <c r="E39" s="149"/>
      <c r="F39" s="149"/>
      <c r="G39" s="149"/>
      <c r="H39" s="149"/>
      <c r="I39" s="149"/>
      <c r="J39" s="149"/>
      <c r="K39" s="149"/>
      <c r="L39" s="149"/>
      <c r="M39" s="149"/>
      <c r="N39" s="149"/>
      <c r="O39" s="149"/>
      <c r="P39" s="149"/>
      <c r="Q39" s="149"/>
      <c r="R39" s="149"/>
      <c r="S39" s="149"/>
    </row>
    <row r="40" spans="1:19" ht="63" x14ac:dyDescent="0.25">
      <c r="A40" s="4" t="s">
        <v>442</v>
      </c>
      <c r="B40" s="151" t="s">
        <v>494</v>
      </c>
      <c r="C40" s="152" t="s">
        <v>588</v>
      </c>
      <c r="D40" s="149"/>
      <c r="E40" s="149"/>
      <c r="F40" s="149"/>
      <c r="G40" s="149"/>
      <c r="H40" s="149"/>
      <c r="I40" s="149"/>
      <c r="J40" s="149"/>
      <c r="K40" s="149"/>
      <c r="L40" s="149"/>
      <c r="M40" s="149"/>
      <c r="N40" s="149"/>
      <c r="O40" s="149"/>
      <c r="P40" s="149"/>
      <c r="Q40" s="149"/>
      <c r="R40" s="149"/>
      <c r="S40" s="149"/>
    </row>
    <row r="41" spans="1:19" ht="105.75" customHeight="1" x14ac:dyDescent="0.25">
      <c r="A41" s="4" t="s">
        <v>455</v>
      </c>
      <c r="B41" s="151" t="s">
        <v>478</v>
      </c>
      <c r="C41" s="153" t="s">
        <v>503</v>
      </c>
      <c r="D41" s="149"/>
      <c r="E41" s="149"/>
      <c r="F41" s="149"/>
      <c r="G41" s="149"/>
      <c r="H41" s="149"/>
      <c r="I41" s="149"/>
      <c r="J41" s="149"/>
      <c r="K41" s="149"/>
      <c r="L41" s="149"/>
      <c r="M41" s="149"/>
      <c r="N41" s="149"/>
      <c r="O41" s="149"/>
      <c r="P41" s="149"/>
      <c r="Q41" s="149"/>
      <c r="R41" s="149"/>
      <c r="S41" s="149"/>
    </row>
    <row r="42" spans="1:19" ht="83.25" customHeight="1" x14ac:dyDescent="0.25">
      <c r="A42" s="4" t="s">
        <v>443</v>
      </c>
      <c r="B42" s="151" t="s">
        <v>493</v>
      </c>
      <c r="C42" s="153" t="s">
        <v>503</v>
      </c>
      <c r="D42" s="149"/>
      <c r="E42" s="149"/>
      <c r="F42" s="149"/>
      <c r="G42" s="149"/>
      <c r="H42" s="149"/>
      <c r="I42" s="149"/>
      <c r="J42" s="149"/>
      <c r="K42" s="149"/>
      <c r="L42" s="149"/>
      <c r="M42" s="149"/>
      <c r="N42" s="149"/>
      <c r="O42" s="149"/>
      <c r="P42" s="149"/>
      <c r="Q42" s="149"/>
      <c r="R42" s="149"/>
      <c r="S42" s="149"/>
    </row>
    <row r="43" spans="1:19" ht="186" customHeight="1" x14ac:dyDescent="0.25">
      <c r="A43" s="4" t="s">
        <v>458</v>
      </c>
      <c r="B43" s="151" t="s">
        <v>459</v>
      </c>
      <c r="C43" s="153" t="s">
        <v>503</v>
      </c>
      <c r="D43" s="149"/>
      <c r="E43" s="149"/>
      <c r="F43" s="149"/>
      <c r="G43" s="149"/>
      <c r="H43" s="149"/>
      <c r="I43" s="149"/>
      <c r="J43" s="149"/>
      <c r="K43" s="149"/>
      <c r="L43" s="149"/>
      <c r="M43" s="149"/>
      <c r="N43" s="149"/>
      <c r="O43" s="149"/>
      <c r="P43" s="149"/>
      <c r="Q43" s="149"/>
      <c r="R43" s="149"/>
      <c r="S43" s="149"/>
    </row>
    <row r="44" spans="1:19" ht="111" customHeight="1" x14ac:dyDescent="0.25">
      <c r="A44" s="4" t="s">
        <v>444</v>
      </c>
      <c r="B44" s="151" t="s">
        <v>484</v>
      </c>
      <c r="C44" s="153" t="s">
        <v>503</v>
      </c>
      <c r="D44" s="149"/>
      <c r="E44" s="149"/>
      <c r="F44" s="149"/>
      <c r="G44" s="149"/>
      <c r="H44" s="149"/>
      <c r="I44" s="149"/>
      <c r="J44" s="149"/>
      <c r="K44" s="149"/>
      <c r="L44" s="149"/>
      <c r="M44" s="149"/>
      <c r="N44" s="149"/>
      <c r="O44" s="149"/>
      <c r="P44" s="149"/>
      <c r="Q44" s="149"/>
      <c r="R44" s="149"/>
      <c r="S44" s="149"/>
    </row>
    <row r="45" spans="1:19" ht="120" customHeight="1" x14ac:dyDescent="0.25">
      <c r="A45" s="4" t="s">
        <v>479</v>
      </c>
      <c r="B45" s="151" t="s">
        <v>485</v>
      </c>
      <c r="C45" s="153" t="s">
        <v>503</v>
      </c>
      <c r="D45" s="149"/>
      <c r="E45" s="149"/>
      <c r="F45" s="149"/>
      <c r="G45" s="149"/>
      <c r="H45" s="149"/>
      <c r="I45" s="149"/>
      <c r="J45" s="149"/>
      <c r="K45" s="149"/>
      <c r="L45" s="149"/>
      <c r="M45" s="149"/>
      <c r="N45" s="149"/>
      <c r="O45" s="149"/>
      <c r="P45" s="149"/>
      <c r="Q45" s="149"/>
      <c r="R45" s="149"/>
      <c r="S45" s="149"/>
    </row>
    <row r="46" spans="1:19" ht="101.25" customHeight="1" x14ac:dyDescent="0.25">
      <c r="A46" s="4" t="s">
        <v>445</v>
      </c>
      <c r="B46" s="151" t="s">
        <v>486</v>
      </c>
      <c r="C46" s="154" t="s">
        <v>524</v>
      </c>
      <c r="D46" s="149"/>
      <c r="E46" s="149"/>
      <c r="F46" s="149"/>
      <c r="G46" s="149"/>
      <c r="H46" s="149"/>
      <c r="I46" s="149"/>
      <c r="J46" s="149"/>
      <c r="K46" s="149"/>
      <c r="L46" s="149"/>
      <c r="M46" s="149"/>
      <c r="N46" s="149"/>
      <c r="O46" s="149"/>
      <c r="P46" s="149"/>
      <c r="Q46" s="149"/>
      <c r="R46" s="149"/>
      <c r="S46" s="149"/>
    </row>
    <row r="47" spans="1:19" ht="18.75" customHeight="1" x14ac:dyDescent="0.25">
      <c r="A47" s="245"/>
      <c r="B47" s="246"/>
      <c r="C47" s="247"/>
      <c r="D47" s="149"/>
      <c r="E47" s="149"/>
      <c r="F47" s="149"/>
      <c r="G47" s="149"/>
      <c r="H47" s="149"/>
      <c r="I47" s="149"/>
      <c r="J47" s="149"/>
      <c r="K47" s="149"/>
      <c r="L47" s="149"/>
      <c r="M47" s="149"/>
      <c r="N47" s="149"/>
      <c r="O47" s="149"/>
      <c r="P47" s="149"/>
      <c r="Q47" s="149"/>
      <c r="R47" s="149"/>
      <c r="S47" s="149"/>
    </row>
    <row r="48" spans="1:19" ht="75.75" customHeight="1" x14ac:dyDescent="0.25">
      <c r="A48" s="90" t="s">
        <v>480</v>
      </c>
      <c r="B48" s="91" t="s">
        <v>596</v>
      </c>
      <c r="C48" s="129">
        <f>'6.2. Паспорт фин осв ввод'!AF24</f>
        <v>15.191714000000003</v>
      </c>
      <c r="D48" s="149"/>
      <c r="E48" s="149"/>
      <c r="F48" s="149"/>
      <c r="G48" s="149"/>
      <c r="H48" s="149"/>
      <c r="I48" s="149"/>
      <c r="J48" s="149"/>
      <c r="K48" s="149"/>
      <c r="L48" s="149"/>
      <c r="M48" s="149"/>
      <c r="N48" s="149"/>
      <c r="O48" s="149"/>
      <c r="P48" s="149"/>
      <c r="Q48" s="149"/>
      <c r="R48" s="149"/>
      <c r="S48" s="149"/>
    </row>
    <row r="49" spans="1:19" ht="71.25" customHeight="1" x14ac:dyDescent="0.25">
      <c r="A49" s="92" t="s">
        <v>446</v>
      </c>
      <c r="B49" s="93" t="s">
        <v>595</v>
      </c>
      <c r="C49" s="130">
        <f>'6.2. Паспорт фин осв ввод'!AF30</f>
        <v>12.776440000000003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7" zoomScale="50" zoomScaleNormal="100" zoomScaleSheetLayoutView="5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8" t="str">
        <f>'1. паспорт местоположение'!A5:C5</f>
        <v>Год раскрытия информации: 2022 год</v>
      </c>
      <c r="B4" s="248"/>
      <c r="C4" s="248"/>
      <c r="D4" s="248"/>
      <c r="E4" s="248"/>
      <c r="F4" s="248"/>
      <c r="G4" s="248"/>
      <c r="H4" s="248"/>
      <c r="I4" s="248"/>
      <c r="J4" s="248"/>
      <c r="K4" s="248"/>
      <c r="L4" s="248"/>
      <c r="M4" s="248"/>
      <c r="N4" s="248"/>
      <c r="O4" s="248"/>
      <c r="P4" s="248"/>
      <c r="Q4" s="248"/>
      <c r="R4" s="248"/>
      <c r="S4" s="248"/>
    </row>
    <row r="5" spans="1:28" s="2" customFormat="1" ht="15.75" x14ac:dyDescent="0.2">
      <c r="A5" s="134"/>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5"/>
      <c r="U6" s="135"/>
      <c r="V6" s="135"/>
      <c r="W6" s="135"/>
      <c r="X6" s="135"/>
      <c r="Y6" s="135"/>
      <c r="Z6" s="135"/>
      <c r="AA6" s="135"/>
      <c r="AB6" s="135"/>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5"/>
      <c r="U7" s="135"/>
      <c r="V7" s="135"/>
      <c r="W7" s="135"/>
      <c r="X7" s="135"/>
      <c r="Y7" s="135"/>
      <c r="Z7" s="135"/>
      <c r="AA7" s="135"/>
      <c r="AB7" s="135"/>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5"/>
      <c r="U8" s="135"/>
      <c r="V8" s="135"/>
      <c r="W8" s="135"/>
      <c r="X8" s="135"/>
      <c r="Y8" s="135"/>
      <c r="Z8" s="135"/>
      <c r="AA8" s="135"/>
      <c r="AB8" s="135"/>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5"/>
      <c r="U9" s="135"/>
      <c r="V9" s="135"/>
      <c r="W9" s="135"/>
      <c r="X9" s="135"/>
      <c r="Y9" s="135"/>
      <c r="Z9" s="135"/>
      <c r="AA9" s="135"/>
      <c r="AB9" s="135"/>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5"/>
      <c r="U10" s="135"/>
      <c r="V10" s="135"/>
      <c r="W10" s="135"/>
      <c r="X10" s="135"/>
      <c r="Y10" s="135"/>
      <c r="Z10" s="135"/>
      <c r="AA10" s="135"/>
      <c r="AB10" s="135"/>
    </row>
    <row r="11" spans="1:28" s="2" customFormat="1" ht="18.75" x14ac:dyDescent="0.2">
      <c r="A11" s="256" t="str">
        <f>'1. паспорт местоположение'!A12:C12</f>
        <v>F_TP1800.VL.0035</v>
      </c>
      <c r="B11" s="256"/>
      <c r="C11" s="256"/>
      <c r="D11" s="256"/>
      <c r="E11" s="256"/>
      <c r="F11" s="256"/>
      <c r="G11" s="256"/>
      <c r="H11" s="256"/>
      <c r="I11" s="256"/>
      <c r="J11" s="256"/>
      <c r="K11" s="256"/>
      <c r="L11" s="256"/>
      <c r="M11" s="256"/>
      <c r="N11" s="256"/>
      <c r="O11" s="256"/>
      <c r="P11" s="256"/>
      <c r="Q11" s="256"/>
      <c r="R11" s="256"/>
      <c r="S11" s="256"/>
      <c r="T11" s="135"/>
      <c r="U11" s="135"/>
      <c r="V11" s="135"/>
      <c r="W11" s="135"/>
      <c r="X11" s="135"/>
      <c r="Y11" s="135"/>
      <c r="Z11" s="135"/>
      <c r="AA11" s="135"/>
      <c r="AB11" s="135"/>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5"/>
      <c r="U12" s="135"/>
      <c r="V12" s="135"/>
      <c r="W12" s="135"/>
      <c r="X12" s="135"/>
      <c r="Y12" s="135"/>
      <c r="Z12" s="135"/>
      <c r="AA12" s="135"/>
      <c r="AB12" s="135"/>
    </row>
    <row r="13" spans="1:28" s="13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12"/>
      <c r="U13" s="112"/>
      <c r="V13" s="112"/>
      <c r="W13" s="112"/>
      <c r="X13" s="112"/>
      <c r="Y13" s="112"/>
      <c r="Z13" s="112"/>
      <c r="AA13" s="112"/>
      <c r="AB13" s="112"/>
    </row>
    <row r="14" spans="1:28" s="140" customFormat="1" ht="15.75" x14ac:dyDescent="0.2">
      <c r="A14" s="256"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6"/>
      <c r="C14" s="256"/>
      <c r="D14" s="256"/>
      <c r="E14" s="256"/>
      <c r="F14" s="256"/>
      <c r="G14" s="256"/>
      <c r="H14" s="256"/>
      <c r="I14" s="256"/>
      <c r="J14" s="256"/>
      <c r="K14" s="256"/>
      <c r="L14" s="256"/>
      <c r="M14" s="256"/>
      <c r="N14" s="256"/>
      <c r="O14" s="256"/>
      <c r="P14" s="256"/>
      <c r="Q14" s="256"/>
      <c r="R14" s="256"/>
      <c r="S14" s="256"/>
      <c r="T14" s="137"/>
      <c r="U14" s="137"/>
      <c r="V14" s="137"/>
      <c r="W14" s="137"/>
      <c r="X14" s="137"/>
      <c r="Y14" s="137"/>
      <c r="Z14" s="137"/>
      <c r="AA14" s="137"/>
      <c r="AB14" s="137"/>
    </row>
    <row r="15" spans="1:28" s="140"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8"/>
      <c r="U15" s="138"/>
      <c r="V15" s="138"/>
      <c r="W15" s="138"/>
      <c r="X15" s="138"/>
      <c r="Y15" s="138"/>
      <c r="Z15" s="138"/>
      <c r="AA15" s="138"/>
      <c r="AB15" s="138"/>
    </row>
    <row r="16" spans="1:28" s="140" customFormat="1" ht="15" customHeight="1" x14ac:dyDescent="0.2">
      <c r="A16" s="261"/>
      <c r="B16" s="261"/>
      <c r="C16" s="261"/>
      <c r="D16" s="261"/>
      <c r="E16" s="261"/>
      <c r="F16" s="261"/>
      <c r="G16" s="261"/>
      <c r="H16" s="261"/>
      <c r="I16" s="261"/>
      <c r="J16" s="261"/>
      <c r="K16" s="261"/>
      <c r="L16" s="261"/>
      <c r="M16" s="261"/>
      <c r="N16" s="261"/>
      <c r="O16" s="261"/>
      <c r="P16" s="261"/>
      <c r="Q16" s="261"/>
      <c r="R16" s="261"/>
      <c r="S16" s="261"/>
      <c r="T16" s="141"/>
      <c r="U16" s="141"/>
      <c r="V16" s="141"/>
      <c r="W16" s="141"/>
      <c r="X16" s="141"/>
      <c r="Y16" s="141"/>
    </row>
    <row r="17" spans="1:28" s="140"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142"/>
      <c r="U17" s="142"/>
      <c r="V17" s="142"/>
      <c r="W17" s="142"/>
      <c r="X17" s="142"/>
      <c r="Y17" s="142"/>
      <c r="Z17" s="142"/>
      <c r="AA17" s="142"/>
      <c r="AB17" s="142"/>
    </row>
    <row r="18" spans="1:28" s="140"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141"/>
      <c r="U18" s="141"/>
      <c r="V18" s="141"/>
      <c r="W18" s="141"/>
      <c r="X18" s="141"/>
      <c r="Y18" s="141"/>
    </row>
    <row r="19" spans="1:28" s="140" customFormat="1" ht="54" customHeight="1" x14ac:dyDescent="0.2">
      <c r="A19" s="255" t="s">
        <v>6</v>
      </c>
      <c r="B19" s="255" t="s">
        <v>109</v>
      </c>
      <c r="C19" s="257" t="s">
        <v>352</v>
      </c>
      <c r="D19" s="255" t="s">
        <v>351</v>
      </c>
      <c r="E19" s="255" t="s">
        <v>108</v>
      </c>
      <c r="F19" s="255" t="s">
        <v>107</v>
      </c>
      <c r="G19" s="255" t="s">
        <v>347</v>
      </c>
      <c r="H19" s="255" t="s">
        <v>106</v>
      </c>
      <c r="I19" s="255" t="s">
        <v>105</v>
      </c>
      <c r="J19" s="255" t="s">
        <v>104</v>
      </c>
      <c r="K19" s="255" t="s">
        <v>103</v>
      </c>
      <c r="L19" s="255" t="s">
        <v>102</v>
      </c>
      <c r="M19" s="255" t="s">
        <v>101</v>
      </c>
      <c r="N19" s="255" t="s">
        <v>100</v>
      </c>
      <c r="O19" s="255" t="s">
        <v>99</v>
      </c>
      <c r="P19" s="255" t="s">
        <v>98</v>
      </c>
      <c r="Q19" s="255" t="s">
        <v>350</v>
      </c>
      <c r="R19" s="255"/>
      <c r="S19" s="259" t="s">
        <v>449</v>
      </c>
      <c r="T19" s="141"/>
      <c r="U19" s="141"/>
      <c r="V19" s="141"/>
      <c r="W19" s="141"/>
      <c r="X19" s="141"/>
      <c r="Y19" s="141"/>
    </row>
    <row r="20" spans="1:28" s="140" customFormat="1" ht="180.75" customHeight="1" x14ac:dyDescent="0.2">
      <c r="A20" s="255"/>
      <c r="B20" s="255"/>
      <c r="C20" s="258"/>
      <c r="D20" s="255"/>
      <c r="E20" s="255"/>
      <c r="F20" s="255"/>
      <c r="G20" s="255"/>
      <c r="H20" s="255"/>
      <c r="I20" s="255"/>
      <c r="J20" s="255"/>
      <c r="K20" s="255"/>
      <c r="L20" s="255"/>
      <c r="M20" s="255"/>
      <c r="N20" s="255"/>
      <c r="O20" s="255"/>
      <c r="P20" s="255"/>
      <c r="Q20" s="189" t="s">
        <v>348</v>
      </c>
      <c r="R20" s="7" t="s">
        <v>349</v>
      </c>
      <c r="S20" s="259"/>
      <c r="T20" s="112"/>
      <c r="U20" s="112"/>
      <c r="V20" s="112"/>
      <c r="W20" s="112"/>
      <c r="X20" s="112"/>
      <c r="Y20" s="112"/>
      <c r="Z20" s="147"/>
      <c r="AA20" s="147"/>
      <c r="AB20" s="147"/>
    </row>
    <row r="21" spans="1:28" s="140" customFormat="1" ht="18.75" x14ac:dyDescent="0.2">
      <c r="A21" s="189">
        <v>1</v>
      </c>
      <c r="B21" s="238">
        <v>2</v>
      </c>
      <c r="C21" s="189">
        <v>3</v>
      </c>
      <c r="D21" s="238">
        <v>4</v>
      </c>
      <c r="E21" s="189">
        <v>5</v>
      </c>
      <c r="F21" s="238">
        <v>6</v>
      </c>
      <c r="G21" s="189">
        <v>7</v>
      </c>
      <c r="H21" s="238">
        <v>8</v>
      </c>
      <c r="I21" s="189">
        <v>9</v>
      </c>
      <c r="J21" s="238">
        <v>10</v>
      </c>
      <c r="K21" s="189">
        <v>11</v>
      </c>
      <c r="L21" s="238">
        <v>12</v>
      </c>
      <c r="M21" s="189">
        <v>13</v>
      </c>
      <c r="N21" s="238">
        <v>14</v>
      </c>
      <c r="O21" s="189">
        <v>15</v>
      </c>
      <c r="P21" s="238">
        <v>16</v>
      </c>
      <c r="Q21" s="189">
        <v>17</v>
      </c>
      <c r="R21" s="238">
        <v>18</v>
      </c>
      <c r="S21" s="189">
        <v>19</v>
      </c>
      <c r="T21" s="112"/>
      <c r="U21" s="112"/>
      <c r="V21" s="112"/>
      <c r="W21" s="112"/>
      <c r="X21" s="112"/>
      <c r="Y21" s="112"/>
      <c r="Z21" s="147"/>
      <c r="AA21" s="147"/>
      <c r="AB21" s="147"/>
    </row>
    <row r="22" spans="1:28" s="140" customFormat="1" ht="32.25" customHeight="1" x14ac:dyDescent="0.2">
      <c r="A22" s="189"/>
      <c r="B22" s="238" t="s">
        <v>97</v>
      </c>
      <c r="C22" s="238"/>
      <c r="D22" s="238"/>
      <c r="E22" s="238" t="s">
        <v>96</v>
      </c>
      <c r="F22" s="238" t="s">
        <v>95</v>
      </c>
      <c r="G22" s="238" t="s">
        <v>450</v>
      </c>
      <c r="H22" s="238"/>
      <c r="I22" s="238"/>
      <c r="J22" s="238"/>
      <c r="K22" s="238"/>
      <c r="L22" s="238"/>
      <c r="M22" s="238"/>
      <c r="N22" s="238"/>
      <c r="O22" s="238"/>
      <c r="P22" s="238"/>
      <c r="Q22" s="144"/>
      <c r="R22" s="194"/>
      <c r="S22" s="194"/>
      <c r="T22" s="112"/>
      <c r="U22" s="112"/>
      <c r="V22" s="112"/>
      <c r="W22" s="112"/>
      <c r="X22" s="112"/>
      <c r="Y22" s="112"/>
      <c r="Z22" s="147"/>
      <c r="AA22" s="147"/>
      <c r="AB22" s="147"/>
    </row>
    <row r="23" spans="1:28" s="140" customFormat="1" ht="18.75" x14ac:dyDescent="0.2">
      <c r="A23" s="189"/>
      <c r="B23" s="238" t="s">
        <v>97</v>
      </c>
      <c r="C23" s="238"/>
      <c r="D23" s="238"/>
      <c r="E23" s="238" t="s">
        <v>96</v>
      </c>
      <c r="F23" s="238" t="s">
        <v>95</v>
      </c>
      <c r="G23" s="238" t="s">
        <v>94</v>
      </c>
      <c r="H23" s="5"/>
      <c r="I23" s="5"/>
      <c r="J23" s="5"/>
      <c r="K23" s="5"/>
      <c r="L23" s="5"/>
      <c r="M23" s="5"/>
      <c r="N23" s="5"/>
      <c r="O23" s="5"/>
      <c r="P23" s="5"/>
      <c r="Q23" s="5"/>
      <c r="R23" s="194"/>
      <c r="S23" s="194"/>
      <c r="T23" s="112"/>
      <c r="U23" s="112"/>
      <c r="V23" s="112"/>
      <c r="W23" s="112"/>
      <c r="X23" s="147"/>
      <c r="Y23" s="147"/>
      <c r="Z23" s="147"/>
      <c r="AA23" s="147"/>
      <c r="AB23" s="147"/>
    </row>
    <row r="24" spans="1:28" s="140" customFormat="1" ht="18.75" x14ac:dyDescent="0.2">
      <c r="A24" s="189"/>
      <c r="B24" s="238" t="s">
        <v>97</v>
      </c>
      <c r="C24" s="238"/>
      <c r="D24" s="238"/>
      <c r="E24" s="238" t="s">
        <v>96</v>
      </c>
      <c r="F24" s="238" t="s">
        <v>95</v>
      </c>
      <c r="G24" s="238" t="s">
        <v>90</v>
      </c>
      <c r="H24" s="5"/>
      <c r="I24" s="5"/>
      <c r="J24" s="5"/>
      <c r="K24" s="5"/>
      <c r="L24" s="5"/>
      <c r="M24" s="5"/>
      <c r="N24" s="5"/>
      <c r="O24" s="5"/>
      <c r="P24" s="5"/>
      <c r="Q24" s="5"/>
      <c r="R24" s="194"/>
      <c r="S24" s="194"/>
      <c r="T24" s="112"/>
      <c r="U24" s="112"/>
      <c r="V24" s="112"/>
      <c r="W24" s="112"/>
      <c r="X24" s="147"/>
      <c r="Y24" s="147"/>
      <c r="Z24" s="147"/>
      <c r="AA24" s="147"/>
      <c r="AB24" s="147"/>
    </row>
    <row r="25" spans="1:28" s="140" customFormat="1" ht="31.5" x14ac:dyDescent="0.2">
      <c r="A25" s="4"/>
      <c r="B25" s="238" t="s">
        <v>93</v>
      </c>
      <c r="C25" s="238"/>
      <c r="D25" s="238"/>
      <c r="E25" s="238" t="s">
        <v>92</v>
      </c>
      <c r="F25" s="238" t="s">
        <v>91</v>
      </c>
      <c r="G25" s="238" t="s">
        <v>451</v>
      </c>
      <c r="H25" s="5"/>
      <c r="I25" s="5"/>
      <c r="J25" s="5"/>
      <c r="K25" s="5"/>
      <c r="L25" s="5"/>
      <c r="M25" s="5"/>
      <c r="N25" s="5"/>
      <c r="O25" s="5"/>
      <c r="P25" s="5"/>
      <c r="Q25" s="5"/>
      <c r="R25" s="194"/>
      <c r="S25" s="194"/>
      <c r="T25" s="112"/>
      <c r="U25" s="112"/>
      <c r="V25" s="112"/>
      <c r="W25" s="112"/>
      <c r="X25" s="147"/>
      <c r="Y25" s="147"/>
      <c r="Z25" s="147"/>
      <c r="AA25" s="147"/>
      <c r="AB25" s="147"/>
    </row>
    <row r="26" spans="1:28" s="140" customFormat="1" ht="18.75" x14ac:dyDescent="0.2">
      <c r="A26" s="4"/>
      <c r="B26" s="238" t="s">
        <v>93</v>
      </c>
      <c r="C26" s="238"/>
      <c r="D26" s="238"/>
      <c r="E26" s="238" t="s">
        <v>92</v>
      </c>
      <c r="F26" s="238" t="s">
        <v>91</v>
      </c>
      <c r="G26" s="238" t="s">
        <v>94</v>
      </c>
      <c r="H26" s="5"/>
      <c r="I26" s="5"/>
      <c r="J26" s="5"/>
      <c r="K26" s="5"/>
      <c r="L26" s="5"/>
      <c r="M26" s="5"/>
      <c r="N26" s="5"/>
      <c r="O26" s="5"/>
      <c r="P26" s="5"/>
      <c r="Q26" s="5"/>
      <c r="R26" s="194"/>
      <c r="S26" s="194"/>
      <c r="T26" s="112"/>
      <c r="U26" s="112"/>
      <c r="V26" s="112"/>
      <c r="W26" s="112"/>
      <c r="X26" s="147"/>
      <c r="Y26" s="147"/>
      <c r="Z26" s="147"/>
      <c r="AA26" s="147"/>
      <c r="AB26" s="147"/>
    </row>
    <row r="27" spans="1:28" s="140" customFormat="1" ht="18.75" x14ac:dyDescent="0.2">
      <c r="A27" s="4"/>
      <c r="B27" s="238" t="s">
        <v>93</v>
      </c>
      <c r="C27" s="238"/>
      <c r="D27" s="238"/>
      <c r="E27" s="238" t="s">
        <v>92</v>
      </c>
      <c r="F27" s="238" t="s">
        <v>91</v>
      </c>
      <c r="G27" s="238" t="s">
        <v>90</v>
      </c>
      <c r="H27" s="5"/>
      <c r="I27" s="5"/>
      <c r="J27" s="5"/>
      <c r="K27" s="5"/>
      <c r="L27" s="5"/>
      <c r="M27" s="5"/>
      <c r="N27" s="5"/>
      <c r="O27" s="5"/>
      <c r="P27" s="5"/>
      <c r="Q27" s="5"/>
      <c r="R27" s="194"/>
      <c r="S27" s="194"/>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4"/>
      <c r="S28" s="194"/>
      <c r="T28" s="112"/>
      <c r="U28" s="112"/>
      <c r="V28" s="112"/>
      <c r="W28" s="112"/>
      <c r="X28" s="147"/>
      <c r="Y28" s="147"/>
      <c r="Z28" s="147"/>
      <c r="AA28" s="147"/>
      <c r="AB28" s="147"/>
    </row>
    <row r="29" spans="1:28" ht="20.25" customHeight="1" x14ac:dyDescent="0.25">
      <c r="A29" s="239"/>
      <c r="B29" s="238" t="s">
        <v>345</v>
      </c>
      <c r="C29" s="238"/>
      <c r="D29" s="238"/>
      <c r="E29" s="239" t="s">
        <v>346</v>
      </c>
      <c r="F29" s="239" t="s">
        <v>346</v>
      </c>
      <c r="G29" s="239" t="s">
        <v>346</v>
      </c>
      <c r="H29" s="239"/>
      <c r="I29" s="239"/>
      <c r="J29" s="239"/>
      <c r="K29" s="239"/>
      <c r="L29" s="239"/>
      <c r="M29" s="239"/>
      <c r="N29" s="239"/>
      <c r="O29" s="239"/>
      <c r="P29" s="239"/>
      <c r="Q29" s="240"/>
      <c r="R29" s="241"/>
      <c r="S29" s="241"/>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8" t="str">
        <f>'2. паспорт  ТП'!A4:S4</f>
        <v>Год раскрытия информации: 2022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4"/>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6" t="str">
        <f>'1. паспорт местоположение'!A12:C12</f>
        <v>F_TP1800.VL.0035</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40" customFormat="1" x14ac:dyDescent="0.2">
      <c r="A16" s="256"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56"/>
      <c r="C16" s="256"/>
      <c r="D16" s="256"/>
      <c r="E16" s="256"/>
      <c r="F16" s="256"/>
      <c r="G16" s="256"/>
      <c r="H16" s="256"/>
      <c r="I16" s="256"/>
      <c r="J16" s="256"/>
      <c r="K16" s="256"/>
      <c r="L16" s="256"/>
      <c r="M16" s="256"/>
      <c r="N16" s="256"/>
      <c r="O16" s="256"/>
      <c r="P16" s="256"/>
      <c r="Q16" s="256"/>
      <c r="R16" s="256"/>
      <c r="S16" s="256"/>
      <c r="T16" s="256"/>
    </row>
    <row r="17" spans="1:20" s="140"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40"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261"/>
    </row>
    <row r="19" spans="1:20" s="140"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20" s="209"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20" ht="46.5" customHeight="1" x14ac:dyDescent="0.25">
      <c r="A21" s="271" t="s">
        <v>6</v>
      </c>
      <c r="B21" s="264" t="s">
        <v>230</v>
      </c>
      <c r="C21" s="265"/>
      <c r="D21" s="268" t="s">
        <v>131</v>
      </c>
      <c r="E21" s="264" t="s">
        <v>491</v>
      </c>
      <c r="F21" s="265"/>
      <c r="G21" s="264" t="s">
        <v>249</v>
      </c>
      <c r="H21" s="265"/>
      <c r="I21" s="264" t="s">
        <v>130</v>
      </c>
      <c r="J21" s="265"/>
      <c r="K21" s="268" t="s">
        <v>129</v>
      </c>
      <c r="L21" s="264" t="s">
        <v>128</v>
      </c>
      <c r="M21" s="265"/>
      <c r="N21" s="264" t="s">
        <v>487</v>
      </c>
      <c r="O21" s="265"/>
      <c r="P21" s="268" t="s">
        <v>127</v>
      </c>
      <c r="Q21" s="274" t="s">
        <v>126</v>
      </c>
      <c r="R21" s="275"/>
      <c r="S21" s="274" t="s">
        <v>125</v>
      </c>
      <c r="T21" s="276"/>
    </row>
    <row r="22" spans="1:20" ht="204.75" customHeight="1" x14ac:dyDescent="0.25">
      <c r="A22" s="272"/>
      <c r="B22" s="266"/>
      <c r="C22" s="267"/>
      <c r="D22" s="270"/>
      <c r="E22" s="266"/>
      <c r="F22" s="267"/>
      <c r="G22" s="266"/>
      <c r="H22" s="267"/>
      <c r="I22" s="266"/>
      <c r="J22" s="267"/>
      <c r="K22" s="269"/>
      <c r="L22" s="266"/>
      <c r="M22" s="267"/>
      <c r="N22" s="266"/>
      <c r="O22" s="267"/>
      <c r="P22" s="269"/>
      <c r="Q22" s="43" t="s">
        <v>124</v>
      </c>
      <c r="R22" s="43" t="s">
        <v>461</v>
      </c>
      <c r="S22" s="43" t="s">
        <v>123</v>
      </c>
      <c r="T22" s="43" t="s">
        <v>122</v>
      </c>
    </row>
    <row r="23" spans="1:20" ht="51.75" customHeight="1" x14ac:dyDescent="0.25">
      <c r="A23" s="273"/>
      <c r="B23" s="43" t="s">
        <v>120</v>
      </c>
      <c r="C23" s="43" t="s">
        <v>121</v>
      </c>
      <c r="D23" s="269"/>
      <c r="E23" s="43" t="s">
        <v>120</v>
      </c>
      <c r="F23" s="43" t="s">
        <v>121</v>
      </c>
      <c r="G23" s="43" t="s">
        <v>120</v>
      </c>
      <c r="H23" s="43" t="s">
        <v>121</v>
      </c>
      <c r="I23" s="43" t="s">
        <v>120</v>
      </c>
      <c r="J23" s="43" t="s">
        <v>121</v>
      </c>
      <c r="K23" s="43" t="s">
        <v>120</v>
      </c>
      <c r="L23" s="43" t="s">
        <v>120</v>
      </c>
      <c r="M23" s="43" t="s">
        <v>121</v>
      </c>
      <c r="N23" s="43" t="s">
        <v>120</v>
      </c>
      <c r="O23" s="43" t="s">
        <v>121</v>
      </c>
      <c r="P23" s="113" t="s">
        <v>120</v>
      </c>
      <c r="Q23" s="43" t="s">
        <v>120</v>
      </c>
      <c r="R23" s="43" t="s">
        <v>120</v>
      </c>
      <c r="S23" s="43" t="s">
        <v>120</v>
      </c>
      <c r="T23" s="43" t="s">
        <v>120</v>
      </c>
    </row>
    <row r="24" spans="1:20" x14ac:dyDescent="0.25">
      <c r="A24" s="227">
        <v>1</v>
      </c>
      <c r="B24" s="227">
        <v>2</v>
      </c>
      <c r="C24" s="227">
        <v>3</v>
      </c>
      <c r="D24" s="227">
        <v>4</v>
      </c>
      <c r="E24" s="227">
        <v>5</v>
      </c>
      <c r="F24" s="227">
        <v>6</v>
      </c>
      <c r="G24" s="227">
        <v>7</v>
      </c>
      <c r="H24" s="227">
        <v>8</v>
      </c>
      <c r="I24" s="227">
        <v>9</v>
      </c>
      <c r="J24" s="227">
        <v>10</v>
      </c>
      <c r="K24" s="227">
        <v>11</v>
      </c>
      <c r="L24" s="227">
        <v>12</v>
      </c>
      <c r="M24" s="227">
        <v>13</v>
      </c>
      <c r="N24" s="227">
        <v>14</v>
      </c>
      <c r="O24" s="227">
        <v>15</v>
      </c>
      <c r="P24" s="227">
        <v>16</v>
      </c>
      <c r="Q24" s="227">
        <v>17</v>
      </c>
      <c r="R24" s="227">
        <v>18</v>
      </c>
      <c r="S24" s="227">
        <v>19</v>
      </c>
      <c r="T24" s="227">
        <v>20</v>
      </c>
    </row>
    <row r="25" spans="1:20" x14ac:dyDescent="0.25">
      <c r="A25" s="227"/>
      <c r="B25" s="227"/>
      <c r="C25" s="227"/>
      <c r="D25" s="227"/>
      <c r="E25" s="227"/>
      <c r="F25" s="227"/>
      <c r="G25" s="227"/>
      <c r="H25" s="227"/>
      <c r="I25" s="227"/>
      <c r="J25" s="227"/>
      <c r="K25" s="227"/>
      <c r="L25" s="227"/>
      <c r="M25" s="227"/>
      <c r="N25" s="227"/>
      <c r="O25" s="227"/>
      <c r="P25" s="227"/>
      <c r="Q25" s="227"/>
      <c r="R25" s="227"/>
      <c r="S25" s="227"/>
      <c r="T25" s="227"/>
    </row>
    <row r="26" spans="1:20" x14ac:dyDescent="0.25">
      <c r="A26" s="227"/>
      <c r="B26" s="227"/>
      <c r="C26" s="227"/>
      <c r="D26" s="227"/>
      <c r="E26" s="227"/>
      <c r="F26" s="227"/>
      <c r="G26" s="227"/>
      <c r="H26" s="227"/>
      <c r="I26" s="227"/>
      <c r="J26" s="227"/>
      <c r="K26" s="227"/>
      <c r="L26" s="227"/>
      <c r="M26" s="227"/>
      <c r="N26" s="227"/>
      <c r="O26" s="227"/>
      <c r="P26" s="227"/>
      <c r="Q26" s="227"/>
      <c r="R26" s="227"/>
      <c r="S26" s="227"/>
      <c r="T26" s="227"/>
    </row>
    <row r="27" spans="1:20" x14ac:dyDescent="0.25">
      <c r="A27" s="227"/>
      <c r="B27" s="227"/>
      <c r="C27" s="227"/>
      <c r="D27" s="227"/>
      <c r="E27" s="227"/>
      <c r="F27" s="227"/>
      <c r="G27" s="227"/>
      <c r="H27" s="227"/>
      <c r="I27" s="227"/>
      <c r="J27" s="227"/>
      <c r="K27" s="227"/>
      <c r="L27" s="227"/>
      <c r="M27" s="227"/>
      <c r="N27" s="227"/>
      <c r="O27" s="227"/>
      <c r="P27" s="227"/>
      <c r="Q27" s="227"/>
      <c r="R27" s="227"/>
      <c r="S27" s="227"/>
      <c r="T27" s="227"/>
    </row>
    <row r="28" spans="1:20" x14ac:dyDescent="0.25">
      <c r="A28" s="227"/>
      <c r="B28" s="227"/>
      <c r="C28" s="227"/>
      <c r="D28" s="227"/>
      <c r="E28" s="227"/>
      <c r="F28" s="227"/>
      <c r="G28" s="227"/>
      <c r="H28" s="227"/>
      <c r="I28" s="227"/>
      <c r="J28" s="227"/>
      <c r="K28" s="227"/>
      <c r="L28" s="227"/>
      <c r="M28" s="227"/>
      <c r="N28" s="227"/>
      <c r="O28" s="227"/>
      <c r="P28" s="227"/>
      <c r="Q28" s="227"/>
      <c r="R28" s="227"/>
      <c r="S28" s="227"/>
      <c r="T28" s="227"/>
    </row>
    <row r="29" spans="1:20" x14ac:dyDescent="0.25">
      <c r="A29" s="227"/>
      <c r="B29" s="227"/>
      <c r="C29" s="227"/>
      <c r="D29" s="227"/>
      <c r="E29" s="227"/>
      <c r="F29" s="227"/>
      <c r="G29" s="227"/>
      <c r="H29" s="227"/>
      <c r="I29" s="227"/>
      <c r="J29" s="227"/>
      <c r="K29" s="227"/>
      <c r="L29" s="227"/>
      <c r="M29" s="227"/>
      <c r="N29" s="227"/>
      <c r="O29" s="227"/>
      <c r="P29" s="227"/>
      <c r="Q29" s="227"/>
      <c r="R29" s="227"/>
      <c r="S29" s="227"/>
      <c r="T29" s="227"/>
    </row>
    <row r="30" spans="1:20" s="209" customFormat="1" ht="27.75" customHeight="1" x14ac:dyDescent="0.25">
      <c r="A30" s="228"/>
      <c r="B30" s="229"/>
      <c r="C30" s="229"/>
      <c r="D30" s="229"/>
      <c r="E30" s="229"/>
      <c r="F30" s="229"/>
      <c r="G30" s="229"/>
      <c r="H30" s="229"/>
      <c r="I30" s="229"/>
      <c r="J30" s="230"/>
      <c r="K30" s="230"/>
      <c r="L30" s="230"/>
      <c r="M30" s="231"/>
      <c r="N30" s="231"/>
      <c r="O30" s="231"/>
      <c r="P30" s="230"/>
      <c r="Q30" s="232"/>
      <c r="R30" s="229"/>
      <c r="S30" s="232"/>
      <c r="T30" s="229"/>
    </row>
    <row r="31" spans="1:20" s="209" customFormat="1" ht="24" customHeight="1" x14ac:dyDescent="0.25">
      <c r="A31" s="228"/>
      <c r="B31" s="229"/>
      <c r="C31" s="229"/>
      <c r="D31" s="229"/>
      <c r="E31" s="229"/>
      <c r="F31" s="229"/>
      <c r="G31" s="229"/>
      <c r="H31" s="229"/>
      <c r="I31" s="229"/>
      <c r="J31" s="230"/>
      <c r="K31" s="230"/>
      <c r="L31" s="230"/>
      <c r="M31" s="231"/>
      <c r="N31" s="231"/>
      <c r="O31" s="231"/>
      <c r="P31" s="230"/>
      <c r="Q31" s="232"/>
      <c r="R31" s="229"/>
      <c r="S31" s="232"/>
      <c r="T31" s="229"/>
    </row>
    <row r="32" spans="1:20" s="209" customFormat="1" ht="24" customHeight="1" x14ac:dyDescent="0.25">
      <c r="A32" s="228"/>
      <c r="B32" s="229"/>
      <c r="C32" s="229"/>
      <c r="D32" s="229"/>
      <c r="E32" s="229"/>
      <c r="F32" s="229"/>
      <c r="G32" s="229"/>
      <c r="H32" s="229"/>
      <c r="I32" s="229"/>
      <c r="J32" s="230"/>
      <c r="K32" s="230"/>
      <c r="L32" s="230"/>
      <c r="M32" s="231"/>
      <c r="N32" s="231"/>
      <c r="O32" s="231"/>
      <c r="P32" s="230"/>
      <c r="Q32" s="232"/>
      <c r="R32" s="229"/>
      <c r="S32" s="232"/>
      <c r="T32" s="229"/>
    </row>
    <row r="33" spans="1:113" ht="35.25" customHeight="1" x14ac:dyDescent="0.25">
      <c r="A33" s="233"/>
      <c r="B33" s="233"/>
      <c r="C33" s="233"/>
      <c r="D33" s="233"/>
      <c r="E33" s="233"/>
      <c r="F33" s="233"/>
      <c r="G33" s="233"/>
      <c r="H33" s="233"/>
      <c r="I33" s="233"/>
      <c r="J33" s="233"/>
      <c r="K33" s="233"/>
      <c r="L33" s="233"/>
      <c r="M33" s="233"/>
      <c r="N33" s="233"/>
      <c r="O33" s="233"/>
      <c r="P33" s="233"/>
      <c r="Q33" s="233"/>
      <c r="R33" s="233"/>
      <c r="S33" s="233"/>
      <c r="T33" s="233"/>
    </row>
    <row r="34" spans="1:113" ht="35.25" customHeight="1" x14ac:dyDescent="0.25">
      <c r="A34" s="233"/>
      <c r="B34" s="233"/>
      <c r="C34" s="233"/>
      <c r="D34" s="233"/>
      <c r="E34" s="233"/>
      <c r="F34" s="233"/>
      <c r="G34" s="233"/>
      <c r="H34" s="233"/>
      <c r="I34" s="233"/>
      <c r="J34" s="233"/>
      <c r="K34" s="233"/>
      <c r="L34" s="233"/>
      <c r="M34" s="233"/>
      <c r="N34" s="233"/>
      <c r="O34" s="233"/>
      <c r="P34" s="233"/>
      <c r="Q34" s="233"/>
      <c r="R34" s="233"/>
      <c r="S34" s="233"/>
      <c r="T34" s="233"/>
    </row>
    <row r="35" spans="1:113" s="224" customFormat="1" ht="12.75" x14ac:dyDescent="0.2">
      <c r="B35" s="223"/>
      <c r="C35" s="223"/>
      <c r="K35" s="223"/>
    </row>
    <row r="36" spans="1:113" s="224" customFormat="1" x14ac:dyDescent="0.25">
      <c r="B36" s="234" t="s">
        <v>119</v>
      </c>
      <c r="C36" s="234"/>
      <c r="D36" s="234"/>
      <c r="E36" s="234"/>
      <c r="F36" s="234"/>
      <c r="G36" s="234"/>
      <c r="H36" s="234"/>
      <c r="I36" s="234"/>
      <c r="J36" s="234"/>
      <c r="K36" s="234"/>
      <c r="L36" s="234"/>
      <c r="M36" s="234"/>
      <c r="N36" s="234"/>
      <c r="O36" s="234"/>
      <c r="P36" s="234"/>
      <c r="Q36" s="234"/>
      <c r="R36" s="234"/>
    </row>
    <row r="37" spans="1:113" x14ac:dyDescent="0.25">
      <c r="B37" s="263" t="s">
        <v>495</v>
      </c>
      <c r="C37" s="263"/>
      <c r="D37" s="263"/>
      <c r="E37" s="263"/>
      <c r="F37" s="263"/>
      <c r="G37" s="263"/>
      <c r="H37" s="263"/>
      <c r="I37" s="263"/>
      <c r="J37" s="263"/>
      <c r="K37" s="263"/>
      <c r="L37" s="263"/>
      <c r="M37" s="263"/>
      <c r="N37" s="263"/>
      <c r="O37" s="263"/>
      <c r="P37" s="263"/>
      <c r="Q37" s="263"/>
      <c r="R37" s="263"/>
    </row>
    <row r="38" spans="1:113" x14ac:dyDescent="0.25">
      <c r="B38" s="234"/>
      <c r="C38" s="234"/>
      <c r="D38" s="234"/>
      <c r="E38" s="234"/>
      <c r="F38" s="234"/>
      <c r="G38" s="234"/>
      <c r="H38" s="234"/>
      <c r="I38" s="234"/>
      <c r="J38" s="234"/>
      <c r="K38" s="234"/>
      <c r="L38" s="234"/>
      <c r="M38" s="234"/>
      <c r="N38" s="234"/>
      <c r="O38" s="234"/>
      <c r="P38" s="234"/>
      <c r="Q38" s="234"/>
      <c r="R38" s="234"/>
      <c r="S38" s="234"/>
      <c r="T38" s="234"/>
      <c r="U38" s="234"/>
      <c r="V38" s="234"/>
      <c r="AN38" s="234"/>
      <c r="AO38" s="234"/>
      <c r="AP38" s="234"/>
      <c r="AQ38" s="234"/>
      <c r="AR38" s="234"/>
      <c r="AS38" s="234"/>
      <c r="AT38" s="234"/>
      <c r="AU38" s="234"/>
      <c r="AV38" s="234"/>
      <c r="AW38" s="234"/>
      <c r="AX38" s="234"/>
      <c r="AY38" s="234"/>
      <c r="AZ38" s="234"/>
      <c r="BA38" s="234"/>
      <c r="BB38" s="234"/>
      <c r="BC38" s="234"/>
      <c r="BD38" s="234"/>
      <c r="BE38" s="234"/>
      <c r="BF38" s="234"/>
      <c r="BG38" s="234"/>
      <c r="BH38" s="234"/>
      <c r="BI38" s="234"/>
      <c r="BJ38" s="234"/>
      <c r="BK38" s="234"/>
      <c r="BL38" s="234"/>
      <c r="BM38" s="234"/>
      <c r="BN38" s="234"/>
      <c r="BO38" s="234"/>
      <c r="BP38" s="234"/>
      <c r="BQ38" s="234"/>
      <c r="BR38" s="234"/>
      <c r="BS38" s="234"/>
      <c r="BT38" s="234"/>
      <c r="BU38" s="234"/>
      <c r="BV38" s="234"/>
      <c r="BW38" s="234"/>
      <c r="BX38" s="234"/>
      <c r="BY38" s="234"/>
      <c r="BZ38" s="234"/>
      <c r="CA38" s="234"/>
      <c r="CB38" s="234"/>
      <c r="CC38" s="234"/>
      <c r="CD38" s="234"/>
      <c r="CE38" s="234"/>
      <c r="CF38" s="234"/>
      <c r="CG38" s="234"/>
      <c r="CH38" s="234"/>
      <c r="CI38" s="234"/>
      <c r="CJ38" s="234"/>
      <c r="CK38" s="234"/>
      <c r="CL38" s="234"/>
      <c r="CM38" s="234"/>
      <c r="CN38" s="234"/>
      <c r="CO38" s="234"/>
      <c r="CP38" s="234"/>
      <c r="CQ38" s="234"/>
      <c r="CR38" s="234"/>
      <c r="CS38" s="234"/>
      <c r="CT38" s="234"/>
      <c r="CU38" s="234"/>
      <c r="CV38" s="234"/>
      <c r="CW38" s="234"/>
      <c r="CX38" s="234"/>
      <c r="CY38" s="234"/>
      <c r="CZ38" s="234"/>
      <c r="DA38" s="234"/>
      <c r="DB38" s="234"/>
      <c r="DC38" s="234"/>
      <c r="DD38" s="234"/>
      <c r="DE38" s="234"/>
      <c r="DF38" s="234"/>
      <c r="DG38" s="234"/>
      <c r="DH38" s="234"/>
      <c r="DI38" s="234"/>
    </row>
    <row r="39" spans="1:113" x14ac:dyDescent="0.25">
      <c r="B39" s="235" t="s">
        <v>460</v>
      </c>
      <c r="C39" s="235"/>
      <c r="D39" s="235"/>
      <c r="E39" s="235"/>
      <c r="F39" s="222"/>
      <c r="G39" s="222"/>
      <c r="H39" s="235"/>
      <c r="I39" s="235"/>
      <c r="J39" s="235"/>
      <c r="K39" s="235"/>
      <c r="L39" s="235"/>
      <c r="M39" s="235"/>
      <c r="N39" s="235"/>
      <c r="O39" s="235"/>
      <c r="P39" s="235"/>
      <c r="Q39" s="235"/>
      <c r="R39" s="235"/>
      <c r="S39" s="236"/>
      <c r="T39" s="236"/>
      <c r="U39" s="236"/>
      <c r="V39" s="236"/>
      <c r="AN39" s="236"/>
      <c r="AO39" s="236"/>
      <c r="AP39" s="236"/>
      <c r="AQ39" s="236"/>
      <c r="AR39" s="236"/>
      <c r="AS39" s="236"/>
      <c r="AT39" s="236"/>
      <c r="AU39" s="236"/>
      <c r="AV39" s="236"/>
      <c r="AW39" s="236"/>
      <c r="AX39" s="236"/>
      <c r="AY39" s="236"/>
      <c r="AZ39" s="236"/>
      <c r="BA39" s="236"/>
      <c r="BB39" s="236"/>
      <c r="BC39" s="236"/>
      <c r="BD39" s="236"/>
      <c r="BE39" s="236"/>
      <c r="BF39" s="236"/>
      <c r="BG39" s="236"/>
      <c r="BH39" s="236"/>
      <c r="BI39" s="236"/>
      <c r="BJ39" s="236"/>
      <c r="BK39" s="236"/>
      <c r="BL39" s="236"/>
      <c r="BM39" s="236"/>
      <c r="BN39" s="236"/>
      <c r="BO39" s="236"/>
      <c r="BP39" s="236"/>
      <c r="BQ39" s="236"/>
      <c r="BR39" s="236"/>
      <c r="BS39" s="236"/>
      <c r="BT39" s="236"/>
      <c r="BU39" s="236"/>
      <c r="BV39" s="236"/>
      <c r="BW39" s="236"/>
      <c r="BX39" s="236"/>
      <c r="BY39" s="236"/>
      <c r="BZ39" s="236"/>
      <c r="CA39" s="236"/>
      <c r="CB39" s="236"/>
      <c r="CC39" s="236"/>
      <c r="CD39" s="236"/>
      <c r="CE39" s="236"/>
      <c r="CF39" s="236"/>
      <c r="CG39" s="236"/>
      <c r="CH39" s="236"/>
      <c r="CI39" s="236"/>
      <c r="CJ39" s="236"/>
      <c r="CK39" s="236"/>
      <c r="CL39" s="236"/>
      <c r="CM39" s="236"/>
      <c r="CN39" s="236"/>
      <c r="CO39" s="236"/>
      <c r="CP39" s="236"/>
      <c r="CQ39" s="236"/>
      <c r="CR39" s="236"/>
      <c r="CS39" s="236"/>
      <c r="CT39" s="236"/>
      <c r="CU39" s="236"/>
      <c r="CV39" s="236"/>
      <c r="CW39" s="236"/>
      <c r="CX39" s="236"/>
      <c r="CY39" s="236"/>
      <c r="CZ39" s="236"/>
      <c r="DA39" s="236"/>
      <c r="DB39" s="236"/>
      <c r="DC39" s="236"/>
      <c r="DD39" s="236"/>
      <c r="DE39" s="236"/>
      <c r="DF39" s="236"/>
      <c r="DG39" s="236"/>
      <c r="DH39" s="236"/>
      <c r="DI39" s="236"/>
    </row>
    <row r="40" spans="1:113" x14ac:dyDescent="0.25">
      <c r="B40" s="235" t="s">
        <v>118</v>
      </c>
      <c r="C40" s="235"/>
      <c r="D40" s="235"/>
      <c r="E40" s="235"/>
      <c r="F40" s="222"/>
      <c r="G40" s="222"/>
      <c r="H40" s="235"/>
      <c r="I40" s="235"/>
      <c r="J40" s="235"/>
      <c r="K40" s="235"/>
      <c r="L40" s="235"/>
      <c r="M40" s="235"/>
      <c r="N40" s="235"/>
      <c r="O40" s="235"/>
      <c r="P40" s="235"/>
      <c r="Q40" s="235"/>
      <c r="R40" s="235"/>
      <c r="AN40" s="234"/>
      <c r="AO40" s="234"/>
      <c r="AP40" s="234"/>
      <c r="AQ40" s="234"/>
      <c r="AR40" s="234"/>
      <c r="AS40" s="234"/>
      <c r="AT40" s="234"/>
      <c r="AU40" s="234"/>
      <c r="AV40" s="234"/>
      <c r="AW40" s="234"/>
      <c r="AX40" s="234"/>
      <c r="AY40" s="234"/>
      <c r="AZ40" s="234"/>
      <c r="BA40" s="234"/>
      <c r="BB40" s="234"/>
      <c r="BC40" s="234"/>
      <c r="BD40" s="234"/>
      <c r="BE40" s="234"/>
      <c r="BF40" s="234"/>
      <c r="BG40" s="234"/>
      <c r="BH40" s="234"/>
      <c r="BI40" s="234"/>
      <c r="BJ40" s="234"/>
      <c r="BK40" s="234"/>
      <c r="BL40" s="234"/>
      <c r="BM40" s="234"/>
      <c r="BN40" s="234"/>
      <c r="BO40" s="234"/>
      <c r="BP40" s="234"/>
      <c r="BQ40" s="234"/>
      <c r="BR40" s="234"/>
      <c r="BS40" s="234"/>
      <c r="BT40" s="234"/>
      <c r="BU40" s="234"/>
      <c r="BV40" s="234"/>
      <c r="BW40" s="234"/>
      <c r="BX40" s="234"/>
      <c r="BY40" s="234"/>
      <c r="BZ40" s="234"/>
      <c r="CA40" s="234"/>
      <c r="CB40" s="234"/>
      <c r="CC40" s="234"/>
      <c r="CD40" s="234"/>
      <c r="CE40" s="234"/>
      <c r="CF40" s="234"/>
      <c r="CG40" s="234"/>
      <c r="CH40" s="234"/>
      <c r="CI40" s="234"/>
      <c r="CJ40" s="234"/>
      <c r="CK40" s="234"/>
      <c r="CL40" s="234"/>
      <c r="CM40" s="234"/>
      <c r="CN40" s="234"/>
      <c r="CO40" s="234"/>
      <c r="CP40" s="234"/>
      <c r="CQ40" s="234"/>
      <c r="CR40" s="234"/>
      <c r="CS40" s="234"/>
      <c r="CT40" s="234"/>
      <c r="CU40" s="234"/>
      <c r="CV40" s="234"/>
      <c r="CW40" s="234"/>
      <c r="CX40" s="234"/>
      <c r="CY40" s="234"/>
      <c r="CZ40" s="234"/>
      <c r="DA40" s="234"/>
      <c r="DB40" s="234"/>
      <c r="DC40" s="234"/>
      <c r="DD40" s="234"/>
      <c r="DE40" s="234"/>
      <c r="DF40" s="234"/>
      <c r="DG40" s="234"/>
      <c r="DH40" s="234"/>
      <c r="DI40" s="234"/>
    </row>
    <row r="41" spans="1:113" s="222" customFormat="1" x14ac:dyDescent="0.25">
      <c r="B41" s="235" t="s">
        <v>117</v>
      </c>
      <c r="C41" s="235"/>
      <c r="D41" s="235"/>
      <c r="E41" s="235"/>
      <c r="H41" s="235"/>
      <c r="I41" s="235"/>
      <c r="J41" s="235"/>
      <c r="K41" s="235"/>
      <c r="L41" s="235"/>
      <c r="M41" s="235"/>
      <c r="N41" s="235"/>
      <c r="O41" s="235"/>
      <c r="P41" s="235"/>
      <c r="Q41" s="235"/>
      <c r="R41" s="235"/>
      <c r="AN41" s="235"/>
      <c r="AO41" s="235"/>
      <c r="AP41" s="235"/>
      <c r="AQ41" s="235"/>
      <c r="AR41" s="235"/>
      <c r="AS41" s="235"/>
      <c r="AT41" s="235"/>
      <c r="AU41" s="235"/>
      <c r="AV41" s="235"/>
      <c r="AW41" s="235"/>
      <c r="AX41" s="235"/>
      <c r="AY41" s="235"/>
      <c r="AZ41" s="235"/>
      <c r="BA41" s="235"/>
      <c r="BB41" s="235"/>
      <c r="BC41" s="235"/>
      <c r="BD41" s="235"/>
      <c r="BE41" s="235"/>
      <c r="BF41" s="235"/>
      <c r="BG41" s="235"/>
      <c r="BH41" s="235"/>
      <c r="BI41" s="235"/>
      <c r="BJ41" s="235"/>
      <c r="BK41" s="237"/>
      <c r="BL41" s="237"/>
      <c r="BM41" s="237"/>
      <c r="BN41" s="237"/>
      <c r="BO41" s="237"/>
      <c r="BP41" s="237"/>
      <c r="BQ41" s="237"/>
      <c r="BR41" s="237"/>
      <c r="BS41" s="237"/>
      <c r="BT41" s="237"/>
      <c r="BU41" s="237"/>
      <c r="BV41" s="237"/>
      <c r="BW41" s="237"/>
      <c r="BX41" s="237"/>
      <c r="BY41" s="237"/>
      <c r="BZ41" s="237"/>
      <c r="CA41" s="237"/>
      <c r="CB41" s="237"/>
      <c r="CC41" s="237"/>
      <c r="CD41" s="237"/>
      <c r="CE41" s="237"/>
      <c r="CF41" s="237"/>
      <c r="CG41" s="237"/>
      <c r="CH41" s="237"/>
      <c r="CI41" s="237"/>
      <c r="CJ41" s="237"/>
      <c r="CK41" s="237"/>
      <c r="CL41" s="237"/>
      <c r="CM41" s="237"/>
      <c r="CN41" s="237"/>
      <c r="CO41" s="237"/>
      <c r="CP41" s="237"/>
      <c r="CQ41" s="237"/>
      <c r="CR41" s="237"/>
      <c r="CS41" s="237"/>
      <c r="CT41" s="237"/>
      <c r="CU41" s="237"/>
      <c r="CV41" s="237"/>
      <c r="CW41" s="237"/>
      <c r="CX41" s="237"/>
      <c r="CY41" s="237"/>
      <c r="CZ41" s="237"/>
      <c r="DA41" s="237"/>
      <c r="DB41" s="237"/>
      <c r="DC41" s="237"/>
      <c r="DD41" s="237"/>
      <c r="DE41" s="237"/>
      <c r="DF41" s="237"/>
      <c r="DG41" s="237"/>
      <c r="DH41" s="237"/>
      <c r="DI41" s="237"/>
    </row>
    <row r="42" spans="1:113" s="222" customFormat="1" x14ac:dyDescent="0.25">
      <c r="B42" s="235" t="s">
        <v>116</v>
      </c>
      <c r="C42" s="235"/>
      <c r="D42" s="235"/>
      <c r="E42" s="235"/>
      <c r="H42" s="235"/>
      <c r="I42" s="235"/>
      <c r="J42" s="235"/>
      <c r="K42" s="235"/>
      <c r="L42" s="235"/>
      <c r="M42" s="235"/>
      <c r="N42" s="235"/>
      <c r="O42" s="235"/>
      <c r="P42" s="235"/>
      <c r="Q42" s="235"/>
      <c r="R42" s="235"/>
      <c r="S42" s="235"/>
      <c r="T42" s="235"/>
      <c r="U42" s="235"/>
      <c r="V42" s="235"/>
      <c r="AN42" s="235"/>
      <c r="AO42" s="235"/>
      <c r="AP42" s="235"/>
      <c r="AQ42" s="235"/>
      <c r="AR42" s="235"/>
      <c r="AS42" s="235"/>
      <c r="AT42" s="235"/>
      <c r="AU42" s="235"/>
      <c r="AV42" s="235"/>
      <c r="AW42" s="235"/>
      <c r="AX42" s="235"/>
      <c r="AY42" s="235"/>
      <c r="AZ42" s="235"/>
      <c r="BA42" s="235"/>
      <c r="BB42" s="235"/>
      <c r="BC42" s="235"/>
      <c r="BD42" s="235"/>
      <c r="BE42" s="235"/>
      <c r="BF42" s="235"/>
      <c r="BG42" s="235"/>
      <c r="BH42" s="235"/>
      <c r="BI42" s="235"/>
      <c r="BJ42" s="235"/>
      <c r="BK42" s="237"/>
      <c r="BL42" s="237"/>
      <c r="BM42" s="237"/>
      <c r="BN42" s="237"/>
      <c r="BO42" s="237"/>
      <c r="BP42" s="237"/>
      <c r="BQ42" s="237"/>
      <c r="BR42" s="237"/>
      <c r="BS42" s="237"/>
      <c r="BT42" s="237"/>
      <c r="BU42" s="237"/>
      <c r="BV42" s="237"/>
      <c r="BW42" s="237"/>
      <c r="BX42" s="237"/>
      <c r="BY42" s="237"/>
      <c r="BZ42" s="237"/>
      <c r="CA42" s="237"/>
      <c r="CB42" s="237"/>
      <c r="CC42" s="237"/>
      <c r="CD42" s="237"/>
      <c r="CE42" s="237"/>
      <c r="CF42" s="237"/>
      <c r="CG42" s="237"/>
      <c r="CH42" s="237"/>
      <c r="CI42" s="237"/>
      <c r="CJ42" s="237"/>
      <c r="CK42" s="237"/>
      <c r="CL42" s="237"/>
      <c r="CM42" s="237"/>
      <c r="CN42" s="237"/>
      <c r="CO42" s="237"/>
      <c r="CP42" s="237"/>
      <c r="CQ42" s="237"/>
      <c r="CR42" s="237"/>
      <c r="CS42" s="237"/>
      <c r="CT42" s="237"/>
      <c r="CU42" s="237"/>
      <c r="CV42" s="237"/>
      <c r="CW42" s="237"/>
      <c r="CX42" s="237"/>
      <c r="CY42" s="237"/>
      <c r="CZ42" s="237"/>
      <c r="DA42" s="237"/>
      <c r="DB42" s="237"/>
      <c r="DC42" s="237"/>
      <c r="DD42" s="237"/>
      <c r="DE42" s="237"/>
      <c r="DF42" s="237"/>
      <c r="DG42" s="237"/>
      <c r="DH42" s="237"/>
      <c r="DI42" s="237"/>
    </row>
    <row r="43" spans="1:113" s="222" customFormat="1" x14ac:dyDescent="0.25">
      <c r="B43" s="235" t="s">
        <v>115</v>
      </c>
      <c r="C43" s="235"/>
      <c r="D43" s="235"/>
      <c r="E43" s="235"/>
      <c r="H43" s="235"/>
      <c r="I43" s="235"/>
      <c r="J43" s="235"/>
      <c r="K43" s="235"/>
      <c r="L43" s="235"/>
      <c r="M43" s="235"/>
      <c r="N43" s="235"/>
      <c r="O43" s="235"/>
      <c r="P43" s="235"/>
      <c r="Q43" s="235"/>
      <c r="R43" s="235"/>
      <c r="S43" s="235"/>
      <c r="T43" s="235"/>
      <c r="U43" s="235"/>
      <c r="V43" s="235"/>
      <c r="AN43" s="235"/>
      <c r="AO43" s="235"/>
      <c r="AP43" s="235"/>
      <c r="AQ43" s="235"/>
      <c r="AR43" s="235"/>
      <c r="AS43" s="235"/>
      <c r="AT43" s="235"/>
      <c r="AU43" s="235"/>
      <c r="AV43" s="235"/>
      <c r="AW43" s="235"/>
      <c r="AX43" s="235"/>
      <c r="AY43" s="235"/>
      <c r="AZ43" s="235"/>
      <c r="BA43" s="235"/>
      <c r="BB43" s="235"/>
      <c r="BC43" s="235"/>
      <c r="BD43" s="235"/>
      <c r="BE43" s="235"/>
      <c r="BF43" s="235"/>
      <c r="BG43" s="235"/>
      <c r="BH43" s="235"/>
      <c r="BI43" s="235"/>
      <c r="BJ43" s="235"/>
      <c r="BK43" s="237"/>
      <c r="BL43" s="237"/>
      <c r="BM43" s="237"/>
      <c r="BN43" s="237"/>
      <c r="BO43" s="237"/>
      <c r="BP43" s="237"/>
      <c r="BQ43" s="237"/>
      <c r="BR43" s="237"/>
      <c r="BS43" s="237"/>
      <c r="BT43" s="237"/>
      <c r="BU43" s="237"/>
      <c r="BV43" s="237"/>
      <c r="BW43" s="237"/>
      <c r="BX43" s="237"/>
      <c r="BY43" s="237"/>
      <c r="BZ43" s="237"/>
      <c r="CA43" s="237"/>
      <c r="CB43" s="237"/>
      <c r="CC43" s="237"/>
      <c r="CD43" s="237"/>
      <c r="CE43" s="237"/>
      <c r="CF43" s="237"/>
      <c r="CG43" s="237"/>
      <c r="CH43" s="237"/>
      <c r="CI43" s="237"/>
      <c r="CJ43" s="237"/>
      <c r="CK43" s="237"/>
      <c r="CL43" s="237"/>
      <c r="CM43" s="237"/>
      <c r="CN43" s="237"/>
      <c r="CO43" s="237"/>
      <c r="CP43" s="237"/>
      <c r="CQ43" s="237"/>
      <c r="CR43" s="237"/>
      <c r="CS43" s="237"/>
      <c r="CT43" s="237"/>
      <c r="CU43" s="237"/>
      <c r="CV43" s="237"/>
      <c r="CW43" s="237"/>
      <c r="CX43" s="237"/>
      <c r="CY43" s="237"/>
      <c r="CZ43" s="237"/>
      <c r="DA43" s="237"/>
      <c r="DB43" s="237"/>
      <c r="DC43" s="237"/>
      <c r="DD43" s="237"/>
      <c r="DE43" s="237"/>
      <c r="DF43" s="237"/>
      <c r="DG43" s="237"/>
      <c r="DH43" s="237"/>
      <c r="DI43" s="237"/>
    </row>
    <row r="44" spans="1:113" s="222" customFormat="1" x14ac:dyDescent="0.25">
      <c r="B44" s="235" t="s">
        <v>114</v>
      </c>
      <c r="C44" s="235"/>
      <c r="D44" s="235"/>
      <c r="E44" s="235"/>
      <c r="H44" s="235"/>
      <c r="I44" s="235"/>
      <c r="J44" s="235"/>
      <c r="K44" s="235"/>
      <c r="L44" s="235"/>
      <c r="M44" s="235"/>
      <c r="N44" s="235"/>
      <c r="O44" s="235"/>
      <c r="P44" s="235"/>
      <c r="Q44" s="235"/>
      <c r="R44" s="235"/>
      <c r="S44" s="235"/>
      <c r="T44" s="235"/>
      <c r="U44" s="235"/>
      <c r="V44" s="235"/>
      <c r="AN44" s="235"/>
      <c r="AO44" s="235"/>
      <c r="AP44" s="235"/>
      <c r="AQ44" s="235"/>
      <c r="AR44" s="235"/>
      <c r="AS44" s="235"/>
      <c r="AT44" s="235"/>
      <c r="AU44" s="235"/>
      <c r="AV44" s="235"/>
      <c r="AW44" s="235"/>
      <c r="AX44" s="235"/>
      <c r="AY44" s="235"/>
      <c r="AZ44" s="235"/>
      <c r="BA44" s="235"/>
      <c r="BB44" s="235"/>
      <c r="BC44" s="235"/>
      <c r="BD44" s="235"/>
      <c r="BE44" s="235"/>
      <c r="BF44" s="235"/>
      <c r="BG44" s="235"/>
      <c r="BH44" s="235"/>
      <c r="BI44" s="235"/>
      <c r="BJ44" s="235"/>
      <c r="BK44" s="237"/>
      <c r="BL44" s="237"/>
      <c r="BM44" s="237"/>
      <c r="BN44" s="237"/>
      <c r="BO44" s="237"/>
      <c r="BP44" s="237"/>
      <c r="BQ44" s="237"/>
      <c r="BR44" s="237"/>
      <c r="BS44" s="237"/>
      <c r="BT44" s="237"/>
      <c r="BU44" s="237"/>
      <c r="BV44" s="237"/>
      <c r="BW44" s="237"/>
      <c r="BX44" s="237"/>
      <c r="BY44" s="237"/>
      <c r="BZ44" s="237"/>
      <c r="CA44" s="237"/>
      <c r="CB44" s="237"/>
      <c r="CC44" s="237"/>
      <c r="CD44" s="237"/>
      <c r="CE44" s="237"/>
      <c r="CF44" s="237"/>
      <c r="CG44" s="237"/>
      <c r="CH44" s="237"/>
      <c r="CI44" s="237"/>
      <c r="CJ44" s="237"/>
      <c r="CK44" s="237"/>
      <c r="CL44" s="237"/>
      <c r="CM44" s="237"/>
      <c r="CN44" s="237"/>
      <c r="CO44" s="237"/>
      <c r="CP44" s="237"/>
      <c r="CQ44" s="237"/>
      <c r="CR44" s="237"/>
      <c r="CS44" s="237"/>
      <c r="CT44" s="237"/>
      <c r="CU44" s="237"/>
      <c r="CV44" s="237"/>
      <c r="CW44" s="237"/>
      <c r="CX44" s="237"/>
      <c r="CY44" s="237"/>
      <c r="CZ44" s="237"/>
      <c r="DA44" s="237"/>
      <c r="DB44" s="237"/>
      <c r="DC44" s="237"/>
      <c r="DD44" s="237"/>
      <c r="DE44" s="237"/>
      <c r="DF44" s="237"/>
      <c r="DG44" s="237"/>
      <c r="DH44" s="237"/>
      <c r="DI44" s="237"/>
    </row>
    <row r="45" spans="1:113" s="222" customFormat="1" x14ac:dyDescent="0.25">
      <c r="B45" s="235" t="s">
        <v>113</v>
      </c>
      <c r="C45" s="235"/>
      <c r="D45" s="235"/>
      <c r="E45" s="235"/>
      <c r="H45" s="235"/>
      <c r="I45" s="235"/>
      <c r="J45" s="235"/>
      <c r="K45" s="235"/>
      <c r="L45" s="235"/>
      <c r="M45" s="235"/>
      <c r="N45" s="235"/>
      <c r="O45" s="235"/>
      <c r="P45" s="235"/>
      <c r="Q45" s="235"/>
      <c r="R45" s="235"/>
      <c r="S45" s="235"/>
      <c r="T45" s="235"/>
      <c r="U45" s="235"/>
      <c r="V45" s="235"/>
      <c r="AN45" s="235"/>
      <c r="AO45" s="235"/>
      <c r="AP45" s="235"/>
      <c r="AQ45" s="235"/>
      <c r="AR45" s="235"/>
      <c r="AS45" s="235"/>
      <c r="AT45" s="235"/>
      <c r="AU45" s="235"/>
      <c r="AV45" s="235"/>
      <c r="AW45" s="235"/>
      <c r="AX45" s="235"/>
      <c r="AY45" s="235"/>
      <c r="AZ45" s="235"/>
      <c r="BA45" s="235"/>
      <c r="BB45" s="235"/>
      <c r="BC45" s="235"/>
      <c r="BD45" s="235"/>
      <c r="BE45" s="235"/>
      <c r="BF45" s="235"/>
      <c r="BG45" s="235"/>
      <c r="BH45" s="235"/>
      <c r="BI45" s="235"/>
      <c r="BJ45" s="235"/>
      <c r="BK45" s="237"/>
      <c r="BL45" s="237"/>
      <c r="BM45" s="237"/>
      <c r="BN45" s="237"/>
      <c r="BO45" s="237"/>
      <c r="BP45" s="237"/>
      <c r="BQ45" s="237"/>
      <c r="BR45" s="237"/>
      <c r="BS45" s="237"/>
      <c r="BT45" s="237"/>
      <c r="BU45" s="237"/>
      <c r="BV45" s="237"/>
      <c r="BW45" s="237"/>
      <c r="BX45" s="237"/>
      <c r="BY45" s="237"/>
      <c r="BZ45" s="237"/>
      <c r="CA45" s="237"/>
      <c r="CB45" s="237"/>
      <c r="CC45" s="237"/>
      <c r="CD45" s="237"/>
      <c r="CE45" s="237"/>
      <c r="CF45" s="237"/>
      <c r="CG45" s="237"/>
      <c r="CH45" s="237"/>
      <c r="CI45" s="237"/>
      <c r="CJ45" s="237"/>
      <c r="CK45" s="237"/>
      <c r="CL45" s="237"/>
      <c r="CM45" s="237"/>
      <c r="CN45" s="237"/>
      <c r="CO45" s="237"/>
      <c r="CP45" s="237"/>
      <c r="CQ45" s="237"/>
      <c r="CR45" s="237"/>
      <c r="CS45" s="237"/>
      <c r="CT45" s="237"/>
      <c r="CU45" s="237"/>
      <c r="CV45" s="237"/>
      <c r="CW45" s="237"/>
      <c r="CX45" s="237"/>
      <c r="CY45" s="237"/>
      <c r="CZ45" s="237"/>
      <c r="DA45" s="237"/>
      <c r="DB45" s="237"/>
      <c r="DC45" s="237"/>
      <c r="DD45" s="237"/>
      <c r="DE45" s="237"/>
      <c r="DF45" s="237"/>
      <c r="DG45" s="237"/>
      <c r="DH45" s="237"/>
      <c r="DI45" s="237"/>
    </row>
    <row r="46" spans="1:113" s="222" customFormat="1" x14ac:dyDescent="0.25">
      <c r="B46" s="235" t="s">
        <v>112</v>
      </c>
      <c r="C46" s="235"/>
      <c r="D46" s="235"/>
      <c r="E46" s="235"/>
      <c r="H46" s="235"/>
      <c r="I46" s="235"/>
      <c r="J46" s="235"/>
      <c r="K46" s="235"/>
      <c r="L46" s="235"/>
      <c r="M46" s="235"/>
      <c r="N46" s="235"/>
      <c r="O46" s="235"/>
      <c r="P46" s="235"/>
      <c r="Q46" s="235"/>
      <c r="R46" s="235"/>
      <c r="S46" s="235"/>
      <c r="T46" s="235"/>
      <c r="U46" s="235"/>
      <c r="V46" s="235"/>
      <c r="AN46" s="235"/>
      <c r="AO46" s="235"/>
      <c r="AP46" s="235"/>
      <c r="AQ46" s="235"/>
      <c r="AR46" s="235"/>
      <c r="AS46" s="235"/>
      <c r="AT46" s="235"/>
      <c r="AU46" s="235"/>
      <c r="AV46" s="235"/>
      <c r="AW46" s="235"/>
      <c r="AX46" s="235"/>
      <c r="AY46" s="235"/>
      <c r="AZ46" s="235"/>
      <c r="BA46" s="235"/>
      <c r="BB46" s="235"/>
      <c r="BC46" s="235"/>
      <c r="BD46" s="235"/>
      <c r="BE46" s="235"/>
      <c r="BF46" s="235"/>
      <c r="BG46" s="235"/>
      <c r="BH46" s="235"/>
      <c r="BI46" s="235"/>
      <c r="BJ46" s="235"/>
      <c r="BK46" s="237"/>
      <c r="BL46" s="237"/>
      <c r="BM46" s="237"/>
      <c r="BN46" s="237"/>
      <c r="BO46" s="237"/>
      <c r="BP46" s="237"/>
      <c r="BQ46" s="237"/>
      <c r="BR46" s="237"/>
      <c r="BS46" s="237"/>
      <c r="BT46" s="237"/>
      <c r="BU46" s="237"/>
      <c r="BV46" s="237"/>
      <c r="BW46" s="237"/>
      <c r="BX46" s="237"/>
      <c r="BY46" s="237"/>
      <c r="BZ46" s="237"/>
      <c r="CA46" s="237"/>
      <c r="CB46" s="237"/>
      <c r="CC46" s="237"/>
      <c r="CD46" s="237"/>
      <c r="CE46" s="237"/>
      <c r="CF46" s="237"/>
      <c r="CG46" s="237"/>
      <c r="CH46" s="237"/>
      <c r="CI46" s="237"/>
      <c r="CJ46" s="237"/>
      <c r="CK46" s="237"/>
      <c r="CL46" s="237"/>
      <c r="CM46" s="237"/>
      <c r="CN46" s="237"/>
      <c r="CO46" s="237"/>
      <c r="CP46" s="237"/>
      <c r="CQ46" s="237"/>
      <c r="CR46" s="237"/>
      <c r="CS46" s="237"/>
      <c r="CT46" s="237"/>
      <c r="CU46" s="237"/>
      <c r="CV46" s="237"/>
      <c r="CW46" s="237"/>
      <c r="CX46" s="237"/>
      <c r="CY46" s="237"/>
      <c r="CZ46" s="237"/>
      <c r="DA46" s="237"/>
      <c r="DB46" s="237"/>
      <c r="DC46" s="237"/>
      <c r="DD46" s="237"/>
      <c r="DE46" s="237"/>
      <c r="DF46" s="237"/>
      <c r="DG46" s="237"/>
      <c r="DH46" s="237"/>
      <c r="DI46" s="237"/>
    </row>
    <row r="47" spans="1:113" s="222" customFormat="1" x14ac:dyDescent="0.25">
      <c r="B47" s="235" t="s">
        <v>111</v>
      </c>
      <c r="C47" s="235"/>
      <c r="D47" s="235"/>
      <c r="E47" s="235"/>
      <c r="H47" s="235"/>
      <c r="I47" s="235"/>
      <c r="J47" s="235"/>
      <c r="K47" s="235"/>
      <c r="L47" s="235"/>
      <c r="M47" s="235"/>
      <c r="N47" s="235"/>
      <c r="O47" s="235"/>
      <c r="P47" s="235"/>
      <c r="Q47" s="235"/>
      <c r="R47" s="235"/>
      <c r="S47" s="235"/>
      <c r="T47" s="235"/>
      <c r="U47" s="235"/>
      <c r="V47" s="235"/>
      <c r="AN47" s="235"/>
      <c r="AO47" s="235"/>
      <c r="AP47" s="235"/>
      <c r="AQ47" s="235"/>
      <c r="AR47" s="235"/>
      <c r="AS47" s="235"/>
      <c r="AT47" s="235"/>
      <c r="AU47" s="235"/>
      <c r="AV47" s="235"/>
      <c r="AW47" s="235"/>
      <c r="AX47" s="235"/>
      <c r="AY47" s="235"/>
      <c r="AZ47" s="235"/>
      <c r="BA47" s="235"/>
      <c r="BB47" s="235"/>
      <c r="BC47" s="235"/>
      <c r="BD47" s="235"/>
      <c r="BE47" s="235"/>
      <c r="BF47" s="235"/>
      <c r="BG47" s="235"/>
      <c r="BH47" s="235"/>
      <c r="BI47" s="235"/>
      <c r="BJ47" s="235"/>
      <c r="BK47" s="237"/>
      <c r="BL47" s="237"/>
      <c r="BM47" s="237"/>
      <c r="BN47" s="237"/>
      <c r="BO47" s="237"/>
      <c r="BP47" s="237"/>
      <c r="BQ47" s="237"/>
      <c r="BR47" s="237"/>
      <c r="BS47" s="237"/>
      <c r="BT47" s="237"/>
      <c r="BU47" s="237"/>
      <c r="BV47" s="237"/>
      <c r="BW47" s="237"/>
      <c r="BX47" s="237"/>
      <c r="BY47" s="237"/>
      <c r="BZ47" s="237"/>
      <c r="CA47" s="237"/>
      <c r="CB47" s="237"/>
      <c r="CC47" s="237"/>
      <c r="CD47" s="237"/>
      <c r="CE47" s="237"/>
      <c r="CF47" s="237"/>
      <c r="CG47" s="237"/>
      <c r="CH47" s="237"/>
      <c r="CI47" s="237"/>
      <c r="CJ47" s="237"/>
      <c r="CK47" s="237"/>
      <c r="CL47" s="237"/>
      <c r="CM47" s="237"/>
      <c r="CN47" s="237"/>
      <c r="CO47" s="237"/>
      <c r="CP47" s="237"/>
      <c r="CQ47" s="237"/>
      <c r="CR47" s="237"/>
      <c r="CS47" s="237"/>
      <c r="CT47" s="237"/>
      <c r="CU47" s="237"/>
      <c r="CV47" s="237"/>
      <c r="CW47" s="237"/>
      <c r="CX47" s="237"/>
      <c r="CY47" s="237"/>
      <c r="CZ47" s="237"/>
      <c r="DA47" s="237"/>
      <c r="DB47" s="237"/>
      <c r="DC47" s="237"/>
      <c r="DD47" s="237"/>
      <c r="DE47" s="237"/>
      <c r="DF47" s="237"/>
      <c r="DG47" s="237"/>
      <c r="DH47" s="237"/>
      <c r="DI47" s="237"/>
    </row>
    <row r="48" spans="1:113" s="222" customFormat="1" x14ac:dyDescent="0.25">
      <c r="B48" s="235" t="s">
        <v>110</v>
      </c>
      <c r="C48" s="235"/>
      <c r="D48" s="235"/>
      <c r="E48" s="235"/>
      <c r="H48" s="235"/>
      <c r="I48" s="235"/>
      <c r="J48" s="235"/>
      <c r="K48" s="235"/>
      <c r="L48" s="235"/>
      <c r="M48" s="235"/>
      <c r="N48" s="235"/>
      <c r="O48" s="235"/>
      <c r="P48" s="235"/>
      <c r="Q48" s="235"/>
      <c r="R48" s="235"/>
      <c r="S48" s="235"/>
      <c r="T48" s="235"/>
      <c r="U48" s="235"/>
      <c r="V48" s="235"/>
      <c r="AN48" s="235"/>
      <c r="AO48" s="235"/>
      <c r="AP48" s="235"/>
      <c r="AQ48" s="235"/>
      <c r="AR48" s="235"/>
      <c r="AS48" s="235"/>
      <c r="AT48" s="235"/>
      <c r="AU48" s="235"/>
      <c r="AV48" s="235"/>
      <c r="AW48" s="235"/>
      <c r="AX48" s="235"/>
      <c r="AY48" s="235"/>
      <c r="AZ48" s="235"/>
      <c r="BA48" s="235"/>
      <c r="BB48" s="235"/>
      <c r="BC48" s="235"/>
      <c r="BD48" s="235"/>
      <c r="BE48" s="235"/>
      <c r="BF48" s="235"/>
      <c r="BG48" s="235"/>
      <c r="BH48" s="235"/>
      <c r="BI48" s="235"/>
      <c r="BJ48" s="235"/>
      <c r="BK48" s="237"/>
      <c r="BL48" s="237"/>
      <c r="BM48" s="237"/>
      <c r="BN48" s="237"/>
      <c r="BO48" s="237"/>
      <c r="BP48" s="237"/>
      <c r="BQ48" s="237"/>
      <c r="BR48" s="237"/>
      <c r="BS48" s="237"/>
      <c r="BT48" s="237"/>
      <c r="BU48" s="237"/>
      <c r="BV48" s="237"/>
      <c r="BW48" s="237"/>
      <c r="BX48" s="237"/>
      <c r="BY48" s="237"/>
      <c r="BZ48" s="237"/>
      <c r="CA48" s="237"/>
      <c r="CB48" s="237"/>
      <c r="CC48" s="237"/>
      <c r="CD48" s="237"/>
      <c r="CE48" s="237"/>
      <c r="CF48" s="237"/>
      <c r="CG48" s="237"/>
      <c r="CH48" s="237"/>
      <c r="CI48" s="237"/>
      <c r="CJ48" s="237"/>
      <c r="CK48" s="237"/>
      <c r="CL48" s="237"/>
      <c r="CM48" s="237"/>
      <c r="CN48" s="237"/>
      <c r="CO48" s="237"/>
      <c r="CP48" s="237"/>
      <c r="CQ48" s="237"/>
      <c r="CR48" s="237"/>
      <c r="CS48" s="237"/>
      <c r="CT48" s="237"/>
      <c r="CU48" s="237"/>
      <c r="CV48" s="237"/>
      <c r="CW48" s="237"/>
      <c r="CX48" s="237"/>
      <c r="CY48" s="237"/>
      <c r="CZ48" s="237"/>
      <c r="DA48" s="237"/>
      <c r="DB48" s="237"/>
      <c r="DC48" s="237"/>
      <c r="DD48" s="237"/>
      <c r="DE48" s="237"/>
      <c r="DF48" s="237"/>
      <c r="DG48" s="237"/>
      <c r="DH48" s="237"/>
      <c r="DI48" s="237"/>
    </row>
    <row r="49" spans="17:113" s="222" customFormat="1" x14ac:dyDescent="0.25">
      <c r="Q49" s="235"/>
      <c r="R49" s="235"/>
      <c r="S49" s="235"/>
      <c r="T49" s="235"/>
      <c r="U49" s="235"/>
      <c r="V49" s="235"/>
      <c r="AN49" s="235"/>
      <c r="AO49" s="235"/>
      <c r="AP49" s="235"/>
      <c r="AQ49" s="235"/>
      <c r="AR49" s="235"/>
      <c r="AS49" s="235"/>
      <c r="AT49" s="235"/>
      <c r="AU49" s="235"/>
      <c r="AV49" s="235"/>
      <c r="AW49" s="235"/>
      <c r="AX49" s="235"/>
      <c r="AY49" s="235"/>
      <c r="AZ49" s="235"/>
      <c r="BA49" s="235"/>
      <c r="BB49" s="235"/>
      <c r="BC49" s="235"/>
      <c r="BD49" s="235"/>
      <c r="BE49" s="235"/>
      <c r="BF49" s="235"/>
      <c r="BG49" s="235"/>
      <c r="BH49" s="235"/>
      <c r="BI49" s="235"/>
      <c r="BJ49" s="235"/>
      <c r="BK49" s="237"/>
      <c r="BL49" s="237"/>
      <c r="BM49" s="237"/>
      <c r="BN49" s="237"/>
      <c r="BO49" s="237"/>
      <c r="BP49" s="237"/>
      <c r="BQ49" s="237"/>
      <c r="BR49" s="237"/>
      <c r="BS49" s="237"/>
      <c r="BT49" s="237"/>
      <c r="BU49" s="237"/>
      <c r="BV49" s="237"/>
      <c r="BW49" s="237"/>
      <c r="BX49" s="237"/>
      <c r="BY49" s="237"/>
      <c r="BZ49" s="237"/>
      <c r="CA49" s="237"/>
      <c r="CB49" s="237"/>
      <c r="CC49" s="237"/>
      <c r="CD49" s="237"/>
      <c r="CE49" s="237"/>
      <c r="CF49" s="237"/>
      <c r="CG49" s="237"/>
      <c r="CH49" s="237"/>
      <c r="CI49" s="237"/>
      <c r="CJ49" s="237"/>
      <c r="CK49" s="237"/>
      <c r="CL49" s="237"/>
      <c r="CM49" s="237"/>
      <c r="CN49" s="237"/>
      <c r="CO49" s="237"/>
      <c r="CP49" s="237"/>
      <c r="CQ49" s="237"/>
      <c r="CR49" s="237"/>
      <c r="CS49" s="237"/>
      <c r="CT49" s="237"/>
      <c r="CU49" s="237"/>
      <c r="CV49" s="237"/>
      <c r="CW49" s="237"/>
      <c r="CX49" s="237"/>
      <c r="CY49" s="237"/>
      <c r="CZ49" s="237"/>
      <c r="DA49" s="237"/>
      <c r="DB49" s="237"/>
      <c r="DC49" s="237"/>
      <c r="DD49" s="237"/>
      <c r="DE49" s="237"/>
      <c r="DF49" s="237"/>
      <c r="DG49" s="237"/>
      <c r="DH49" s="237"/>
      <c r="DI49" s="237"/>
    </row>
    <row r="50" spans="17:113" s="222" customFormat="1" x14ac:dyDescent="0.25">
      <c r="Q50" s="235"/>
      <c r="R50" s="235"/>
      <c r="S50" s="235"/>
      <c r="T50" s="235"/>
      <c r="U50" s="235"/>
      <c r="V50" s="235"/>
      <c r="W50" s="235"/>
      <c r="X50" s="235"/>
      <c r="Y50" s="235"/>
      <c r="Z50" s="235"/>
      <c r="AA50" s="235"/>
      <c r="AB50" s="235"/>
      <c r="AC50" s="235"/>
      <c r="AD50" s="235"/>
      <c r="AE50" s="235"/>
      <c r="AF50" s="235"/>
      <c r="AG50" s="235"/>
      <c r="AH50" s="235"/>
      <c r="AI50" s="235"/>
      <c r="AJ50" s="235"/>
      <c r="AK50" s="235"/>
      <c r="AL50" s="235"/>
      <c r="AM50" s="235"/>
      <c r="AN50" s="235"/>
      <c r="AO50" s="235"/>
      <c r="AP50" s="235"/>
      <c r="AQ50" s="235"/>
      <c r="AR50" s="235"/>
      <c r="AS50" s="235"/>
      <c r="AT50" s="235"/>
      <c r="AU50" s="235"/>
      <c r="AV50" s="235"/>
      <c r="AW50" s="235"/>
      <c r="AX50" s="235"/>
      <c r="AY50" s="235"/>
      <c r="AZ50" s="235"/>
      <c r="BA50" s="235"/>
      <c r="BB50" s="235"/>
      <c r="BC50" s="235"/>
      <c r="BD50" s="235"/>
      <c r="BE50" s="235"/>
      <c r="BF50" s="235"/>
      <c r="BG50" s="235"/>
      <c r="BH50" s="235"/>
      <c r="BI50" s="235"/>
      <c r="BJ50" s="235"/>
      <c r="BK50" s="237"/>
      <c r="BL50" s="237"/>
      <c r="BM50" s="237"/>
      <c r="BN50" s="237"/>
      <c r="BO50" s="237"/>
      <c r="BP50" s="237"/>
      <c r="BQ50" s="237"/>
      <c r="BR50" s="237"/>
      <c r="BS50" s="237"/>
      <c r="BT50" s="237"/>
      <c r="BU50" s="237"/>
      <c r="BV50" s="237"/>
      <c r="BW50" s="237"/>
      <c r="BX50" s="237"/>
      <c r="BY50" s="237"/>
      <c r="BZ50" s="237"/>
      <c r="CA50" s="237"/>
      <c r="CB50" s="237"/>
      <c r="CC50" s="237"/>
      <c r="CD50" s="237"/>
      <c r="CE50" s="237"/>
      <c r="CF50" s="237"/>
      <c r="CG50" s="237"/>
      <c r="CH50" s="237"/>
      <c r="CI50" s="237"/>
      <c r="CJ50" s="237"/>
      <c r="CK50" s="237"/>
      <c r="CL50" s="237"/>
      <c r="CM50" s="237"/>
      <c r="CN50" s="237"/>
      <c r="CO50" s="237"/>
      <c r="CP50" s="237"/>
      <c r="CQ50" s="237"/>
      <c r="CR50" s="237"/>
      <c r="CS50" s="237"/>
      <c r="CT50" s="237"/>
      <c r="CU50" s="237"/>
      <c r="CV50" s="237"/>
      <c r="CW50" s="237"/>
      <c r="CX50" s="237"/>
      <c r="CY50" s="237"/>
      <c r="CZ50" s="237"/>
      <c r="DA50" s="237"/>
      <c r="DB50" s="237"/>
      <c r="DC50" s="237"/>
      <c r="DD50" s="237"/>
      <c r="DE50" s="237"/>
      <c r="DF50" s="237"/>
      <c r="DG50" s="237"/>
      <c r="DH50" s="237"/>
      <c r="DI50" s="2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2" width="8.7109375" style="205" customWidth="1"/>
    <col min="23"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2" t="s">
        <v>70</v>
      </c>
    </row>
    <row r="2" spans="1:27" s="2" customFormat="1" ht="18.75" customHeight="1" x14ac:dyDescent="0.3">
      <c r="E2" s="131"/>
      <c r="V2" s="206"/>
      <c r="AA2" s="133" t="s">
        <v>11</v>
      </c>
    </row>
    <row r="3" spans="1:27" s="2" customFormat="1" ht="18.75" customHeight="1" x14ac:dyDescent="0.3">
      <c r="E3" s="131"/>
      <c r="V3" s="206"/>
      <c r="AA3" s="133" t="s">
        <v>69</v>
      </c>
    </row>
    <row r="4" spans="1:27" s="2" customFormat="1" x14ac:dyDescent="0.2">
      <c r="E4" s="134"/>
      <c r="V4" s="206"/>
    </row>
    <row r="5" spans="1:27" s="2" customFormat="1" x14ac:dyDescent="0.2">
      <c r="A5" s="248" t="str">
        <f>'3.1. паспорт Техсостояние ПС'!A6:T6</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11"/>
      <c r="B6" s="111"/>
      <c r="C6" s="111"/>
      <c r="D6" s="111"/>
      <c r="E6" s="111"/>
      <c r="F6" s="111"/>
      <c r="G6" s="111"/>
      <c r="H6" s="111"/>
      <c r="I6" s="111"/>
      <c r="J6" s="111"/>
      <c r="K6" s="111"/>
      <c r="L6" s="111"/>
      <c r="M6" s="111"/>
      <c r="N6" s="111"/>
      <c r="O6" s="111"/>
      <c r="P6" s="111"/>
      <c r="Q6" s="111"/>
      <c r="R6" s="111"/>
      <c r="S6" s="111"/>
      <c r="T6" s="111"/>
      <c r="V6" s="206"/>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6"/>
      <c r="F8" s="136"/>
      <c r="G8" s="136"/>
      <c r="H8" s="136"/>
      <c r="I8" s="136"/>
      <c r="J8" s="136"/>
      <c r="K8" s="136"/>
      <c r="L8" s="136"/>
      <c r="M8" s="136"/>
      <c r="N8" s="136"/>
      <c r="O8" s="136"/>
      <c r="P8" s="136"/>
      <c r="Q8" s="136"/>
      <c r="R8" s="136"/>
      <c r="S8" s="135"/>
      <c r="T8" s="135"/>
      <c r="U8" s="135"/>
      <c r="V8" s="207"/>
      <c r="W8" s="135"/>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6"/>
      <c r="F11" s="136"/>
      <c r="G11" s="136"/>
      <c r="H11" s="136"/>
      <c r="I11" s="136"/>
      <c r="J11" s="136"/>
      <c r="K11" s="136"/>
      <c r="L11" s="136"/>
      <c r="M11" s="136"/>
      <c r="N11" s="136"/>
      <c r="O11" s="136"/>
      <c r="P11" s="136"/>
      <c r="Q11" s="136"/>
      <c r="R11" s="136"/>
      <c r="S11" s="135"/>
      <c r="T11" s="135"/>
      <c r="U11" s="135"/>
      <c r="V11" s="207"/>
      <c r="W11" s="135"/>
    </row>
    <row r="12" spans="1:27" s="2" customFormat="1" ht="18.75" customHeight="1" x14ac:dyDescent="0.2">
      <c r="E12" s="256" t="str">
        <f>'1. паспорт местоположение'!A12</f>
        <v>F_TP1800.VL.0035</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48"/>
      <c r="W14" s="112"/>
    </row>
    <row r="15" spans="1:27" s="140" customFormat="1" x14ac:dyDescent="0.2">
      <c r="E15" s="256"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56"/>
      <c r="G15" s="256"/>
      <c r="H15" s="256"/>
      <c r="I15" s="256"/>
      <c r="J15" s="256"/>
      <c r="K15" s="256"/>
      <c r="L15" s="256"/>
      <c r="M15" s="256"/>
      <c r="N15" s="256"/>
      <c r="O15" s="256"/>
      <c r="P15" s="256"/>
      <c r="Q15" s="256"/>
      <c r="R15" s="256"/>
      <c r="S15" s="256"/>
      <c r="T15" s="256"/>
      <c r="U15" s="256"/>
      <c r="V15" s="256"/>
      <c r="W15" s="256"/>
      <c r="X15" s="256"/>
      <c r="Y15" s="256"/>
    </row>
    <row r="16" spans="1:27" s="140"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208"/>
      <c r="W17" s="141"/>
    </row>
    <row r="18" spans="1:27" s="140"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9" customFormat="1" ht="21" customHeight="1" x14ac:dyDescent="0.25">
      <c r="V20" s="210"/>
    </row>
    <row r="21" spans="1:27" ht="15.75" customHeight="1" x14ac:dyDescent="0.25">
      <c r="A21" s="268" t="s">
        <v>6</v>
      </c>
      <c r="B21" s="264" t="s">
        <v>471</v>
      </c>
      <c r="C21" s="265"/>
      <c r="D21" s="264" t="s">
        <v>473</v>
      </c>
      <c r="E21" s="265"/>
      <c r="F21" s="274" t="s">
        <v>103</v>
      </c>
      <c r="G21" s="276"/>
      <c r="H21" s="276"/>
      <c r="I21" s="275"/>
      <c r="J21" s="268" t="s">
        <v>474</v>
      </c>
      <c r="K21" s="264" t="s">
        <v>475</v>
      </c>
      <c r="L21" s="265"/>
      <c r="M21" s="264" t="s">
        <v>476</v>
      </c>
      <c r="N21" s="265"/>
      <c r="O21" s="264" t="s">
        <v>463</v>
      </c>
      <c r="P21" s="265"/>
      <c r="Q21" s="264" t="s">
        <v>136</v>
      </c>
      <c r="R21" s="265"/>
      <c r="S21" s="268" t="s">
        <v>135</v>
      </c>
      <c r="T21" s="268" t="s">
        <v>477</v>
      </c>
      <c r="U21" s="268" t="s">
        <v>472</v>
      </c>
      <c r="V21" s="264" t="s">
        <v>134</v>
      </c>
      <c r="W21" s="265"/>
      <c r="X21" s="274" t="s">
        <v>126</v>
      </c>
      <c r="Y21" s="276"/>
      <c r="Z21" s="274" t="s">
        <v>125</v>
      </c>
      <c r="AA21" s="276"/>
    </row>
    <row r="22" spans="1:27" ht="216" customHeight="1" x14ac:dyDescent="0.25">
      <c r="A22" s="270"/>
      <c r="B22" s="266"/>
      <c r="C22" s="267"/>
      <c r="D22" s="266"/>
      <c r="E22" s="267"/>
      <c r="F22" s="274" t="s">
        <v>133</v>
      </c>
      <c r="G22" s="275"/>
      <c r="H22" s="274" t="s">
        <v>132</v>
      </c>
      <c r="I22" s="275"/>
      <c r="J22" s="269"/>
      <c r="K22" s="266"/>
      <c r="L22" s="267"/>
      <c r="M22" s="266"/>
      <c r="N22" s="267"/>
      <c r="O22" s="266"/>
      <c r="P22" s="267"/>
      <c r="Q22" s="266"/>
      <c r="R22" s="267"/>
      <c r="S22" s="269"/>
      <c r="T22" s="269"/>
      <c r="U22" s="269"/>
      <c r="V22" s="266"/>
      <c r="W22" s="267"/>
      <c r="X22" s="43" t="s">
        <v>124</v>
      </c>
      <c r="Y22" s="43" t="s">
        <v>461</v>
      </c>
      <c r="Z22" s="43" t="s">
        <v>123</v>
      </c>
      <c r="AA22" s="43" t="s">
        <v>122</v>
      </c>
    </row>
    <row r="23" spans="1:27" ht="60" customHeight="1" x14ac:dyDescent="0.25">
      <c r="A23" s="269"/>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3" t="s">
        <v>120</v>
      </c>
      <c r="AA23" s="43" t="s">
        <v>120</v>
      </c>
    </row>
    <row r="24" spans="1:27" x14ac:dyDescent="0.25">
      <c r="A24" s="211">
        <v>1</v>
      </c>
      <c r="B24" s="211">
        <v>2</v>
      </c>
      <c r="C24" s="211">
        <v>3</v>
      </c>
      <c r="D24" s="211">
        <v>4</v>
      </c>
      <c r="E24" s="211">
        <v>5</v>
      </c>
      <c r="F24" s="211">
        <v>6</v>
      </c>
      <c r="G24" s="211">
        <v>7</v>
      </c>
      <c r="H24" s="211">
        <v>8</v>
      </c>
      <c r="I24" s="211">
        <v>9</v>
      </c>
      <c r="J24" s="211">
        <v>10</v>
      </c>
      <c r="K24" s="211">
        <v>11</v>
      </c>
      <c r="L24" s="211">
        <v>12</v>
      </c>
      <c r="M24" s="211">
        <v>13</v>
      </c>
      <c r="N24" s="211">
        <v>14</v>
      </c>
      <c r="O24" s="211">
        <v>15</v>
      </c>
      <c r="P24" s="211">
        <v>16</v>
      </c>
      <c r="Q24" s="211">
        <v>19</v>
      </c>
      <c r="R24" s="211">
        <v>20</v>
      </c>
      <c r="S24" s="211">
        <v>21</v>
      </c>
      <c r="T24" s="211">
        <v>22</v>
      </c>
      <c r="U24" s="211">
        <v>23</v>
      </c>
      <c r="V24" s="212">
        <v>24</v>
      </c>
      <c r="W24" s="211">
        <v>25</v>
      </c>
      <c r="X24" s="211">
        <v>26</v>
      </c>
      <c r="Y24" s="211">
        <v>27</v>
      </c>
      <c r="Z24" s="211">
        <v>28</v>
      </c>
      <c r="AA24" s="211">
        <v>29</v>
      </c>
    </row>
    <row r="25" spans="1:27" s="209" customFormat="1" ht="171.75" customHeight="1" x14ac:dyDescent="0.25">
      <c r="A25" s="213">
        <v>1</v>
      </c>
      <c r="B25" s="214" t="s">
        <v>514</v>
      </c>
      <c r="C25" s="214" t="s">
        <v>514</v>
      </c>
      <c r="D25" s="214" t="s">
        <v>514</v>
      </c>
      <c r="E25" s="214" t="s">
        <v>514</v>
      </c>
      <c r="F25" s="214">
        <v>110</v>
      </c>
      <c r="G25" s="214">
        <v>110</v>
      </c>
      <c r="H25" s="214">
        <v>110</v>
      </c>
      <c r="I25" s="214">
        <v>110</v>
      </c>
      <c r="J25" s="215" t="s">
        <v>511</v>
      </c>
      <c r="K25" s="215" t="s">
        <v>64</v>
      </c>
      <c r="L25" s="215" t="s">
        <v>64</v>
      </c>
      <c r="M25" s="216" t="s">
        <v>518</v>
      </c>
      <c r="N25" s="217" t="s">
        <v>518</v>
      </c>
      <c r="O25" s="217" t="s">
        <v>506</v>
      </c>
      <c r="P25" s="217" t="s">
        <v>506</v>
      </c>
      <c r="Q25" s="217">
        <v>11.67</v>
      </c>
      <c r="R25" s="217">
        <v>11.67</v>
      </c>
      <c r="S25" s="215" t="s">
        <v>526</v>
      </c>
      <c r="T25" s="215" t="s">
        <v>515</v>
      </c>
      <c r="U25" s="215" t="s">
        <v>66</v>
      </c>
      <c r="V25" s="218" t="s">
        <v>510</v>
      </c>
      <c r="W25" s="217" t="s">
        <v>510</v>
      </c>
      <c r="X25" s="219" t="s">
        <v>516</v>
      </c>
      <c r="Y25" s="219" t="s">
        <v>517</v>
      </c>
      <c r="Z25" s="219" t="s">
        <v>516</v>
      </c>
      <c r="AA25" s="219" t="s">
        <v>517</v>
      </c>
    </row>
    <row r="26" spans="1:27" ht="3" customHeight="1" x14ac:dyDescent="0.25">
      <c r="X26" s="220"/>
      <c r="Y26" s="221"/>
      <c r="Z26" s="222"/>
      <c r="AA26" s="222"/>
    </row>
    <row r="27" spans="1:27" s="224" customFormat="1" ht="12.75" x14ac:dyDescent="0.2">
      <c r="A27" s="223"/>
      <c r="B27" s="223"/>
      <c r="C27" s="223"/>
      <c r="E27" s="223"/>
      <c r="V27" s="225"/>
      <c r="X27" s="226"/>
      <c r="Y27" s="226"/>
      <c r="Z27" s="226"/>
      <c r="AA27" s="226"/>
    </row>
    <row r="28" spans="1:27" s="224" customFormat="1" ht="12.75" x14ac:dyDescent="0.2">
      <c r="A28" s="223"/>
      <c r="B28" s="223"/>
      <c r="C28" s="223"/>
      <c r="V28" s="2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Normal="100" zoomScaleSheetLayoutView="100"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8" t="str">
        <f>'3.2 паспорт Техсостояние ЛЭП'!A5:AA5</f>
        <v>Год раскрытия информации: 2022 год</v>
      </c>
      <c r="B5" s="248"/>
      <c r="C5" s="24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4"/>
      <c r="G6" s="133"/>
    </row>
    <row r="7" spans="1:29" s="2" customFormat="1" ht="18.75" x14ac:dyDescent="0.2">
      <c r="A7" s="252" t="s">
        <v>10</v>
      </c>
      <c r="B7" s="252"/>
      <c r="C7" s="252"/>
      <c r="D7" s="135"/>
      <c r="E7" s="135"/>
      <c r="F7" s="135"/>
      <c r="G7" s="135"/>
      <c r="H7" s="135"/>
      <c r="I7" s="135"/>
      <c r="J7" s="135"/>
      <c r="K7" s="135"/>
      <c r="L7" s="135"/>
      <c r="M7" s="135"/>
      <c r="N7" s="135"/>
      <c r="O7" s="135"/>
      <c r="P7" s="135"/>
      <c r="Q7" s="135"/>
      <c r="R7" s="135"/>
      <c r="S7" s="135"/>
      <c r="T7" s="135"/>
      <c r="U7" s="135"/>
    </row>
    <row r="8" spans="1:29" s="2" customFormat="1" ht="18.75" x14ac:dyDescent="0.2">
      <c r="A8" s="252"/>
      <c r="B8" s="252"/>
      <c r="C8" s="252"/>
      <c r="D8" s="136"/>
      <c r="E8" s="136"/>
      <c r="F8" s="136"/>
      <c r="G8" s="136"/>
      <c r="H8" s="135"/>
      <c r="I8" s="135"/>
      <c r="J8" s="135"/>
      <c r="K8" s="135"/>
      <c r="L8" s="135"/>
      <c r="M8" s="135"/>
      <c r="N8" s="135"/>
      <c r="O8" s="135"/>
      <c r="P8" s="135"/>
      <c r="Q8" s="135"/>
      <c r="R8" s="135"/>
      <c r="S8" s="135"/>
      <c r="T8" s="135"/>
      <c r="U8" s="135"/>
    </row>
    <row r="9" spans="1:29" s="2" customFormat="1" ht="18.75" x14ac:dyDescent="0.2">
      <c r="A9" s="256" t="str">
        <f>'1. паспорт местоположение'!A9:C9</f>
        <v>АО "Россети Тюмень"</v>
      </c>
      <c r="B9" s="256"/>
      <c r="C9" s="256"/>
      <c r="D9" s="137"/>
      <c r="E9" s="137"/>
      <c r="F9" s="137"/>
      <c r="G9" s="137"/>
      <c r="H9" s="135"/>
      <c r="I9" s="135"/>
      <c r="J9" s="135"/>
      <c r="K9" s="135"/>
      <c r="L9" s="135"/>
      <c r="M9" s="135"/>
      <c r="N9" s="135"/>
      <c r="O9" s="135"/>
      <c r="P9" s="135"/>
      <c r="Q9" s="135"/>
      <c r="R9" s="135"/>
      <c r="S9" s="135"/>
      <c r="T9" s="135"/>
      <c r="U9" s="135"/>
    </row>
    <row r="10" spans="1:29" s="2" customFormat="1" ht="18.75" x14ac:dyDescent="0.2">
      <c r="A10" s="249" t="s">
        <v>9</v>
      </c>
      <c r="B10" s="249"/>
      <c r="C10" s="249"/>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52"/>
      <c r="B11" s="252"/>
      <c r="C11" s="252"/>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6" t="str">
        <f>'1. паспорт местоположение'!A12:C12</f>
        <v>F_TP1800.VL.0035</v>
      </c>
      <c r="B12" s="256"/>
      <c r="C12" s="256"/>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9" t="s">
        <v>8</v>
      </c>
      <c r="B13" s="249"/>
      <c r="C13" s="249"/>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60"/>
      <c r="B14" s="260"/>
      <c r="C14" s="260"/>
      <c r="D14" s="112"/>
      <c r="E14" s="112"/>
      <c r="F14" s="112"/>
      <c r="G14" s="112"/>
      <c r="H14" s="112"/>
      <c r="I14" s="112"/>
      <c r="J14" s="112"/>
      <c r="K14" s="112"/>
      <c r="L14" s="112"/>
      <c r="M14" s="112"/>
      <c r="N14" s="112"/>
      <c r="O14" s="112"/>
      <c r="P14" s="112"/>
      <c r="Q14" s="112"/>
      <c r="R14" s="112"/>
      <c r="S14" s="112"/>
      <c r="T14" s="112"/>
      <c r="U14" s="112"/>
    </row>
    <row r="15" spans="1:29" s="140" customFormat="1" ht="51.75" customHeight="1" x14ac:dyDescent="0.2">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254"/>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9" t="s">
        <v>7</v>
      </c>
      <c r="B16" s="249"/>
      <c r="C16" s="249"/>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61"/>
      <c r="B17" s="261"/>
      <c r="C17" s="261"/>
      <c r="D17" s="141"/>
      <c r="E17" s="141"/>
      <c r="F17" s="141"/>
      <c r="G17" s="141"/>
      <c r="H17" s="141"/>
      <c r="I17" s="141"/>
      <c r="J17" s="141"/>
      <c r="K17" s="141"/>
      <c r="L17" s="141"/>
      <c r="M17" s="141"/>
      <c r="N17" s="141"/>
      <c r="O17" s="141"/>
      <c r="P17" s="141"/>
      <c r="Q17" s="141"/>
      <c r="R17" s="141"/>
    </row>
    <row r="18" spans="1:21" s="140" customFormat="1" ht="27.75" customHeight="1" x14ac:dyDescent="0.2">
      <c r="A18" s="250" t="s">
        <v>456</v>
      </c>
      <c r="B18" s="250"/>
      <c r="C18" s="250"/>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63.75" customHeight="1" x14ac:dyDescent="0.2">
      <c r="A22" s="4" t="s">
        <v>66</v>
      </c>
      <c r="B22" s="5" t="s">
        <v>469</v>
      </c>
      <c r="C22" s="11" t="s">
        <v>509</v>
      </c>
      <c r="D22" s="146"/>
      <c r="E22" s="146"/>
      <c r="F22" s="112"/>
      <c r="G22" s="112"/>
      <c r="H22" s="112"/>
      <c r="I22" s="112"/>
      <c r="J22" s="112"/>
      <c r="K22" s="112"/>
      <c r="L22" s="112"/>
      <c r="M22" s="112"/>
      <c r="N22" s="112"/>
      <c r="O22" s="112"/>
      <c r="P22" s="112"/>
      <c r="Q22" s="147"/>
      <c r="R22" s="147"/>
      <c r="S22" s="147"/>
      <c r="T22" s="147"/>
      <c r="U22" s="147"/>
    </row>
    <row r="23" spans="1:21" ht="42.75" customHeight="1" x14ac:dyDescent="0.25">
      <c r="A23" s="4" t="s">
        <v>64</v>
      </c>
      <c r="B23" s="6" t="s">
        <v>61</v>
      </c>
      <c r="C23" s="145" t="s">
        <v>513</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63</v>
      </c>
      <c r="B24" s="6" t="s">
        <v>489</v>
      </c>
      <c r="C24" s="145" t="s">
        <v>512</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490</v>
      </c>
      <c r="C25" s="145" t="s">
        <v>524</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503</v>
      </c>
      <c r="D26" s="149"/>
      <c r="E26" s="149"/>
      <c r="F26" s="149"/>
      <c r="G26" s="149"/>
      <c r="H26" s="149"/>
      <c r="I26" s="149"/>
      <c r="J26" s="149"/>
      <c r="K26" s="149"/>
      <c r="L26" s="149"/>
      <c r="M26" s="149"/>
      <c r="N26" s="149"/>
      <c r="O26" s="149"/>
      <c r="P26" s="149"/>
      <c r="Q26" s="149"/>
      <c r="R26" s="149"/>
      <c r="S26" s="149"/>
      <c r="T26" s="149"/>
      <c r="U26" s="149"/>
    </row>
    <row r="27" spans="1:21" ht="150" customHeight="1" x14ac:dyDescent="0.25">
      <c r="A27" s="4" t="s">
        <v>59</v>
      </c>
      <c r="B27" s="6" t="s">
        <v>470</v>
      </c>
      <c r="C27" s="83" t="s">
        <v>525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4" t="s">
        <v>57</v>
      </c>
      <c r="B28" s="95" t="s">
        <v>58</v>
      </c>
      <c r="C28" s="96">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7" t="s">
        <v>55</v>
      </c>
      <c r="B29" s="98" t="s">
        <v>56</v>
      </c>
      <c r="C29" s="128">
        <v>2024</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7" t="s">
        <v>74</v>
      </c>
      <c r="B30" s="98" t="s">
        <v>54</v>
      </c>
      <c r="C30" s="128" t="s">
        <v>572</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5" customWidth="1"/>
    <col min="2" max="2" width="30.140625" style="195" customWidth="1"/>
    <col min="3" max="3" width="12.28515625" style="195" customWidth="1"/>
    <col min="4" max="5" width="15" style="195" customWidth="1"/>
    <col min="6" max="7" width="13.28515625" style="195" customWidth="1"/>
    <col min="8" max="8" width="12.28515625" style="195" customWidth="1"/>
    <col min="9" max="9" width="17.85546875" style="195" customWidth="1"/>
    <col min="10" max="10" width="16.7109375" style="195" customWidth="1"/>
    <col min="11" max="11" width="24.5703125" style="195" customWidth="1"/>
    <col min="12" max="12" width="30.85546875" style="195" customWidth="1"/>
    <col min="13" max="13" width="27.140625" style="195" customWidth="1"/>
    <col min="14" max="14" width="32.42578125" style="195" customWidth="1"/>
    <col min="15" max="15" width="13.28515625" style="195" customWidth="1"/>
    <col min="16" max="16" width="8.7109375" style="195" customWidth="1"/>
    <col min="17" max="17" width="12.7109375" style="195" customWidth="1"/>
    <col min="18" max="18" width="9.140625" style="195"/>
    <col min="19" max="19" width="17" style="195" customWidth="1"/>
    <col min="20" max="21" width="12" style="195" customWidth="1"/>
    <col min="22" max="22" width="11" style="195" customWidth="1"/>
    <col min="23" max="25" width="17.7109375" style="195" customWidth="1"/>
    <col min="26" max="26" width="46.5703125" style="195" customWidth="1"/>
    <col min="27" max="28" width="12.28515625" style="195" customWidth="1"/>
    <col min="29" max="16384" width="9.140625" style="195"/>
  </cols>
  <sheetData>
    <row r="1" spans="1:28" ht="18.75" x14ac:dyDescent="0.25">
      <c r="Z1" s="132" t="s">
        <v>70</v>
      </c>
    </row>
    <row r="2" spans="1:28" ht="18.75" x14ac:dyDescent="0.3">
      <c r="Z2" s="133" t="s">
        <v>11</v>
      </c>
    </row>
    <row r="3" spans="1:28" ht="18.75" x14ac:dyDescent="0.3">
      <c r="Z3" s="133" t="s">
        <v>69</v>
      </c>
    </row>
    <row r="4" spans="1:28" ht="18.75" customHeight="1" x14ac:dyDescent="0.25">
      <c r="A4" s="248" t="str">
        <f>'3.3 паспорт описание'!A5:C5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5"/>
      <c r="AB6" s="135"/>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5"/>
      <c r="AB7" s="13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7"/>
      <c r="AB8" s="137"/>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8"/>
      <c r="AB9" s="138"/>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5"/>
      <c r="AB10" s="135"/>
    </row>
    <row r="11" spans="1:28" ht="15.75" x14ac:dyDescent="0.25">
      <c r="A11" s="256" t="str">
        <f>'1. паспорт местоположение'!A12:C12</f>
        <v>F_TP1800.VL.0035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7"/>
      <c r="AB11" s="137"/>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8"/>
      <c r="AB12" s="138"/>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6"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7"/>
      <c r="AB14" s="137"/>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8"/>
      <c r="AB15" s="13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46"/>
      <c r="AB16" s="4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46"/>
      <c r="AB17" s="4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46"/>
      <c r="AB18" s="4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46"/>
      <c r="AB19" s="4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46"/>
      <c r="AB20" s="4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46"/>
      <c r="AB21" s="46"/>
    </row>
    <row r="22" spans="1:28" x14ac:dyDescent="0.25">
      <c r="A22" s="279" t="s">
        <v>488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47"/>
      <c r="AB22" s="47"/>
    </row>
    <row r="23" spans="1:28" ht="32.25" customHeight="1" x14ac:dyDescent="0.25">
      <c r="A23" s="281" t="s">
        <v>343</v>
      </c>
      <c r="B23" s="282"/>
      <c r="C23" s="282"/>
      <c r="D23" s="282"/>
      <c r="E23" s="282"/>
      <c r="F23" s="282"/>
      <c r="G23" s="282"/>
      <c r="H23" s="282"/>
      <c r="I23" s="282"/>
      <c r="J23" s="282"/>
      <c r="K23" s="282"/>
      <c r="L23" s="283"/>
      <c r="M23" s="280" t="s">
        <v>344</v>
      </c>
      <c r="N23" s="280"/>
      <c r="O23" s="280"/>
      <c r="P23" s="280"/>
      <c r="Q23" s="280"/>
      <c r="R23" s="280"/>
      <c r="S23" s="280"/>
      <c r="T23" s="280"/>
      <c r="U23" s="280"/>
      <c r="V23" s="280"/>
      <c r="W23" s="280"/>
      <c r="X23" s="280"/>
      <c r="Y23" s="280"/>
      <c r="Z23" s="280"/>
    </row>
    <row r="24" spans="1:28" ht="151.5" customHeight="1" x14ac:dyDescent="0.25">
      <c r="A24" s="196" t="s">
        <v>240</v>
      </c>
      <c r="B24" s="197" t="s">
        <v>247</v>
      </c>
      <c r="C24" s="196" t="s">
        <v>337</v>
      </c>
      <c r="D24" s="196" t="s">
        <v>241</v>
      </c>
      <c r="E24" s="196" t="s">
        <v>338</v>
      </c>
      <c r="F24" s="196" t="s">
        <v>340</v>
      </c>
      <c r="G24" s="196" t="s">
        <v>339</v>
      </c>
      <c r="H24" s="196" t="s">
        <v>242</v>
      </c>
      <c r="I24" s="196" t="s">
        <v>341</v>
      </c>
      <c r="J24" s="196" t="s">
        <v>248</v>
      </c>
      <c r="K24" s="197" t="s">
        <v>246</v>
      </c>
      <c r="L24" s="197" t="s">
        <v>243</v>
      </c>
      <c r="M24" s="198" t="s">
        <v>255</v>
      </c>
      <c r="N24" s="197" t="s">
        <v>497</v>
      </c>
      <c r="O24" s="196" t="s">
        <v>253</v>
      </c>
      <c r="P24" s="196" t="s">
        <v>254</v>
      </c>
      <c r="Q24" s="196" t="s">
        <v>252</v>
      </c>
      <c r="R24" s="196" t="s">
        <v>242</v>
      </c>
      <c r="S24" s="196" t="s">
        <v>251</v>
      </c>
      <c r="T24" s="196" t="s">
        <v>250</v>
      </c>
      <c r="U24" s="196" t="s">
        <v>336</v>
      </c>
      <c r="V24" s="196" t="s">
        <v>252</v>
      </c>
      <c r="W24" s="199" t="s">
        <v>245</v>
      </c>
      <c r="X24" s="199" t="s">
        <v>257</v>
      </c>
      <c r="Y24" s="199" t="s">
        <v>258</v>
      </c>
      <c r="Z24" s="22" t="s">
        <v>256</v>
      </c>
    </row>
    <row r="25" spans="1:28" ht="16.5" customHeight="1" x14ac:dyDescent="0.25">
      <c r="A25" s="196">
        <v>1</v>
      </c>
      <c r="B25" s="197">
        <v>2</v>
      </c>
      <c r="C25" s="196">
        <v>3</v>
      </c>
      <c r="D25" s="197">
        <v>4</v>
      </c>
      <c r="E25" s="196">
        <v>5</v>
      </c>
      <c r="F25" s="197">
        <v>6</v>
      </c>
      <c r="G25" s="196">
        <v>7</v>
      </c>
      <c r="H25" s="197">
        <v>8</v>
      </c>
      <c r="I25" s="196">
        <v>9</v>
      </c>
      <c r="J25" s="197">
        <v>10</v>
      </c>
      <c r="K25" s="196">
        <v>11</v>
      </c>
      <c r="L25" s="197">
        <v>12</v>
      </c>
      <c r="M25" s="196">
        <v>13</v>
      </c>
      <c r="N25" s="197">
        <v>14</v>
      </c>
      <c r="O25" s="196">
        <v>15</v>
      </c>
      <c r="P25" s="197">
        <v>16</v>
      </c>
      <c r="Q25" s="196">
        <v>17</v>
      </c>
      <c r="R25" s="197">
        <v>18</v>
      </c>
      <c r="S25" s="196">
        <v>19</v>
      </c>
      <c r="T25" s="197">
        <v>20</v>
      </c>
      <c r="U25" s="196">
        <v>21</v>
      </c>
      <c r="V25" s="197">
        <v>22</v>
      </c>
      <c r="W25" s="196">
        <v>23</v>
      </c>
      <c r="X25" s="197">
        <v>24</v>
      </c>
      <c r="Y25" s="196">
        <v>25</v>
      </c>
      <c r="Z25" s="197">
        <v>26</v>
      </c>
    </row>
    <row r="26" spans="1:28" ht="45.75" customHeight="1" x14ac:dyDescent="0.25">
      <c r="A26" s="21">
        <v>2019</v>
      </c>
      <c r="B26" s="21" t="s">
        <v>522</v>
      </c>
      <c r="C26" s="19">
        <v>0.1</v>
      </c>
      <c r="D26" s="19">
        <v>10</v>
      </c>
      <c r="E26" s="200"/>
      <c r="F26" s="19">
        <f t="shared" ref="F26" si="0">C26*D26</f>
        <v>1</v>
      </c>
      <c r="G26" s="200"/>
      <c r="H26" s="19">
        <v>226773</v>
      </c>
      <c r="I26" s="19">
        <f t="shared" ref="I26" si="1">F26/H26</f>
        <v>4.4096960396519867E-6</v>
      </c>
      <c r="J26" s="19">
        <f t="shared" ref="J26" si="2">D26/H26</f>
        <v>4.4096960396519865E-5</v>
      </c>
      <c r="K26" s="19"/>
      <c r="L26" s="201"/>
      <c r="M26" s="200"/>
      <c r="N26" s="20">
        <v>1</v>
      </c>
      <c r="O26" s="20">
        <v>0.18</v>
      </c>
      <c r="P26" s="19">
        <v>0.18</v>
      </c>
      <c r="Q26" s="19">
        <f t="shared" ref="Q26" si="3">P26/R26</f>
        <v>7.9374528713735759E-7</v>
      </c>
      <c r="R26" s="19">
        <v>226773</v>
      </c>
      <c r="S26" s="20">
        <f t="shared" ref="S26" si="4">O26/R26</f>
        <v>7.9374528713735759E-7</v>
      </c>
      <c r="T26" s="19">
        <f t="shared" ref="T26" si="5">O26/R26</f>
        <v>7.9374528713735759E-7</v>
      </c>
      <c r="U26" s="200"/>
      <c r="V26" s="200"/>
      <c r="W26" s="19">
        <f t="shared" ref="W26:X26" si="6">S26-I26</f>
        <v>-3.6159507525146291E-6</v>
      </c>
      <c r="X26" s="19">
        <f t="shared" si="6"/>
        <v>-4.3303215109382511E-5</v>
      </c>
      <c r="Y26" s="200"/>
      <c r="Z26" s="202" t="s">
        <v>523</v>
      </c>
    </row>
    <row r="27" spans="1:28" x14ac:dyDescent="0.25">
      <c r="A27" s="200"/>
      <c r="B27" s="200"/>
      <c r="C27" s="200"/>
      <c r="D27" s="200"/>
      <c r="E27" s="200"/>
      <c r="F27" s="19"/>
      <c r="G27" s="19"/>
      <c r="H27" s="200"/>
      <c r="I27" s="19"/>
      <c r="J27" s="19"/>
      <c r="K27" s="19"/>
      <c r="L27" s="200"/>
      <c r="M27" s="19"/>
      <c r="N27" s="200"/>
      <c r="O27" s="200"/>
      <c r="P27" s="200"/>
      <c r="Q27" s="200"/>
      <c r="R27" s="200"/>
      <c r="S27" s="200"/>
      <c r="T27" s="200"/>
      <c r="U27" s="200"/>
      <c r="V27" s="200"/>
      <c r="W27" s="200"/>
      <c r="X27" s="200"/>
      <c r="Y27" s="200"/>
      <c r="Z27" s="200"/>
    </row>
    <row r="28" spans="1:28" x14ac:dyDescent="0.25">
      <c r="A28" s="200"/>
      <c r="B28" s="200"/>
      <c r="C28" s="200"/>
      <c r="D28" s="200"/>
      <c r="E28" s="200"/>
      <c r="F28" s="19"/>
      <c r="G28" s="19"/>
      <c r="H28" s="200"/>
      <c r="I28" s="19"/>
      <c r="J28" s="19"/>
      <c r="K28" s="19"/>
      <c r="L28" s="20"/>
      <c r="M28" s="19"/>
      <c r="N28" s="19"/>
      <c r="O28" s="19"/>
      <c r="P28" s="19"/>
      <c r="Q28" s="19"/>
      <c r="R28" s="19"/>
      <c r="S28" s="19"/>
      <c r="T28" s="19"/>
      <c r="U28" s="19"/>
      <c r="V28" s="19"/>
      <c r="W28" s="19"/>
      <c r="X28" s="19"/>
      <c r="Y28" s="19"/>
      <c r="Z28" s="19"/>
    </row>
    <row r="29" spans="1:28" x14ac:dyDescent="0.25">
      <c r="A29" s="200"/>
      <c r="B29" s="200"/>
      <c r="C29" s="200"/>
      <c r="D29" s="200"/>
      <c r="E29" s="200"/>
      <c r="F29" s="19"/>
      <c r="G29" s="19"/>
      <c r="H29" s="200"/>
      <c r="I29" s="19"/>
      <c r="J29" s="19"/>
      <c r="K29" s="19"/>
      <c r="L29" s="20"/>
      <c r="M29" s="200"/>
      <c r="N29" s="200"/>
      <c r="O29" s="200"/>
      <c r="P29" s="200"/>
      <c r="Q29" s="200"/>
      <c r="R29" s="200"/>
      <c r="S29" s="200"/>
      <c r="T29" s="200"/>
      <c r="U29" s="200"/>
      <c r="V29" s="200"/>
      <c r="W29" s="200"/>
      <c r="X29" s="200"/>
      <c r="Y29" s="200"/>
      <c r="Z29" s="200"/>
    </row>
    <row r="30" spans="1:28" x14ac:dyDescent="0.25">
      <c r="A30" s="200"/>
      <c r="B30" s="200"/>
      <c r="C30" s="200"/>
      <c r="D30" s="200"/>
      <c r="E30" s="200"/>
      <c r="F30" s="19"/>
      <c r="G30" s="19"/>
      <c r="H30" s="200"/>
      <c r="I30" s="19"/>
      <c r="J30" s="19"/>
      <c r="K30" s="19"/>
      <c r="L30" s="20"/>
      <c r="M30" s="200"/>
      <c r="N30" s="200"/>
      <c r="O30" s="200"/>
      <c r="P30" s="200"/>
      <c r="Q30" s="200"/>
      <c r="R30" s="200"/>
      <c r="S30" s="200"/>
      <c r="T30" s="200"/>
      <c r="U30" s="200"/>
      <c r="V30" s="200"/>
      <c r="W30" s="200"/>
      <c r="X30" s="200"/>
      <c r="Y30" s="200"/>
      <c r="Z30" s="200"/>
    </row>
    <row r="31" spans="1:28" x14ac:dyDescent="0.25">
      <c r="A31" s="200"/>
      <c r="B31" s="200"/>
      <c r="C31" s="200"/>
      <c r="D31" s="200"/>
      <c r="E31" s="200"/>
      <c r="F31" s="200"/>
      <c r="G31" s="200"/>
      <c r="H31" s="200"/>
      <c r="I31" s="200"/>
      <c r="J31" s="200"/>
      <c r="K31" s="200"/>
      <c r="L31" s="20"/>
      <c r="M31" s="200"/>
      <c r="N31" s="200"/>
      <c r="O31" s="200"/>
      <c r="P31" s="200"/>
      <c r="Q31" s="200"/>
      <c r="R31" s="200"/>
      <c r="S31" s="200"/>
      <c r="T31" s="200"/>
      <c r="U31" s="200"/>
      <c r="V31" s="200"/>
      <c r="W31" s="200"/>
      <c r="X31" s="200"/>
      <c r="Y31" s="200"/>
      <c r="Z31" s="200"/>
    </row>
    <row r="32" spans="1:28" ht="30" x14ac:dyDescent="0.25">
      <c r="A32" s="21" t="s">
        <v>328</v>
      </c>
      <c r="B32" s="21"/>
      <c r="C32" s="19" t="s">
        <v>329</v>
      </c>
      <c r="D32" s="19" t="s">
        <v>330</v>
      </c>
      <c r="E32" s="19" t="s">
        <v>331</v>
      </c>
      <c r="F32" s="19" t="s">
        <v>332</v>
      </c>
      <c r="G32" s="19" t="s">
        <v>333</v>
      </c>
      <c r="H32" s="19" t="s">
        <v>242</v>
      </c>
      <c r="I32" s="19" t="s">
        <v>334</v>
      </c>
      <c r="J32" s="19" t="s">
        <v>335</v>
      </c>
      <c r="K32" s="200"/>
      <c r="L32" s="200"/>
      <c r="M32" s="200"/>
      <c r="N32" s="200"/>
      <c r="O32" s="200"/>
      <c r="P32" s="200"/>
      <c r="Q32" s="200"/>
      <c r="R32" s="200"/>
      <c r="S32" s="200"/>
      <c r="T32" s="200"/>
      <c r="U32" s="200"/>
      <c r="V32" s="200"/>
      <c r="W32" s="200"/>
      <c r="X32" s="200"/>
      <c r="Y32" s="200"/>
      <c r="Z32" s="200"/>
    </row>
    <row r="33" spans="1:26" x14ac:dyDescent="0.25">
      <c r="A33" s="200" t="s">
        <v>0</v>
      </c>
      <c r="B33" s="200" t="s">
        <v>0</v>
      </c>
      <c r="C33" s="200" t="s">
        <v>0</v>
      </c>
      <c r="D33" s="200" t="s">
        <v>0</v>
      </c>
      <c r="E33" s="200" t="s">
        <v>0</v>
      </c>
      <c r="F33" s="200" t="s">
        <v>0</v>
      </c>
      <c r="G33" s="200" t="s">
        <v>0</v>
      </c>
      <c r="H33" s="200" t="s">
        <v>0</v>
      </c>
      <c r="I33" s="200" t="s">
        <v>0</v>
      </c>
      <c r="J33" s="200" t="s">
        <v>0</v>
      </c>
      <c r="K33" s="200" t="s">
        <v>0</v>
      </c>
      <c r="L33" s="200"/>
      <c r="M33" s="200"/>
      <c r="N33" s="200"/>
      <c r="O33" s="200"/>
      <c r="P33" s="200"/>
      <c r="Q33" s="200"/>
      <c r="R33" s="200"/>
      <c r="S33" s="200"/>
      <c r="T33" s="200"/>
      <c r="U33" s="200"/>
      <c r="V33" s="200"/>
      <c r="W33" s="200"/>
      <c r="X33" s="200"/>
      <c r="Y33" s="200"/>
      <c r="Z33" s="200"/>
    </row>
    <row r="37" spans="1:26" x14ac:dyDescent="0.25">
      <c r="A37" s="2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8" t="str">
        <f>'3.4. Паспорт надежность'!A4:Z4</f>
        <v>Год раскрытия информации: 2022 год</v>
      </c>
      <c r="B5" s="248"/>
      <c r="C5" s="248"/>
      <c r="D5" s="248"/>
      <c r="E5" s="248"/>
      <c r="F5" s="248"/>
      <c r="G5" s="248"/>
      <c r="H5" s="248"/>
      <c r="I5" s="248"/>
      <c r="J5" s="248"/>
      <c r="K5" s="248"/>
      <c r="L5" s="248"/>
      <c r="M5" s="248"/>
      <c r="N5" s="248"/>
      <c r="O5" s="248"/>
      <c r="P5" s="45"/>
      <c r="Q5" s="45"/>
      <c r="R5" s="45"/>
      <c r="S5" s="45"/>
      <c r="T5" s="45"/>
      <c r="U5" s="45"/>
      <c r="V5" s="45"/>
      <c r="W5" s="45"/>
      <c r="X5" s="45"/>
      <c r="Y5" s="45"/>
      <c r="Z5" s="45"/>
      <c r="AA5" s="45"/>
      <c r="AB5" s="45"/>
    </row>
    <row r="6" spans="1:28" s="2" customFormat="1" ht="18.75" x14ac:dyDescent="0.3">
      <c r="A6" s="134"/>
      <c r="B6" s="134"/>
      <c r="L6" s="133"/>
    </row>
    <row r="7" spans="1:28" s="2" customFormat="1" ht="18.75" x14ac:dyDescent="0.2">
      <c r="A7" s="252" t="s">
        <v>10</v>
      </c>
      <c r="B7" s="252"/>
      <c r="C7" s="252"/>
      <c r="D7" s="252"/>
      <c r="E7" s="252"/>
      <c r="F7" s="252"/>
      <c r="G7" s="252"/>
      <c r="H7" s="252"/>
      <c r="I7" s="252"/>
      <c r="J7" s="252"/>
      <c r="K7" s="252"/>
      <c r="L7" s="252"/>
      <c r="M7" s="252"/>
      <c r="N7" s="252"/>
      <c r="O7" s="252"/>
      <c r="P7" s="135"/>
      <c r="Q7" s="135"/>
      <c r="R7" s="135"/>
      <c r="S7" s="135"/>
      <c r="T7" s="135"/>
      <c r="U7" s="135"/>
      <c r="V7" s="135"/>
      <c r="W7" s="135"/>
      <c r="X7" s="135"/>
      <c r="Y7" s="135"/>
      <c r="Z7" s="135"/>
    </row>
    <row r="8" spans="1:28" s="2" customFormat="1" ht="18.75" x14ac:dyDescent="0.2">
      <c r="A8" s="252"/>
      <c r="B8" s="252"/>
      <c r="C8" s="252"/>
      <c r="D8" s="252"/>
      <c r="E8" s="252"/>
      <c r="F8" s="252"/>
      <c r="G8" s="252"/>
      <c r="H8" s="252"/>
      <c r="I8" s="252"/>
      <c r="J8" s="252"/>
      <c r="K8" s="252"/>
      <c r="L8" s="252"/>
      <c r="M8" s="252"/>
      <c r="N8" s="252"/>
      <c r="O8" s="252"/>
      <c r="P8" s="135"/>
      <c r="Q8" s="135"/>
      <c r="R8" s="135"/>
      <c r="S8" s="135"/>
      <c r="T8" s="135"/>
      <c r="U8" s="135"/>
      <c r="V8" s="135"/>
      <c r="W8" s="135"/>
      <c r="X8" s="135"/>
      <c r="Y8" s="135"/>
      <c r="Z8" s="135"/>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5"/>
      <c r="Q9" s="135"/>
      <c r="R9" s="135"/>
      <c r="S9" s="135"/>
      <c r="T9" s="135"/>
      <c r="U9" s="135"/>
      <c r="V9" s="135"/>
      <c r="W9" s="135"/>
      <c r="X9" s="135"/>
      <c r="Y9" s="135"/>
      <c r="Z9" s="135"/>
    </row>
    <row r="10" spans="1:28" s="2" customFormat="1" ht="18.75" x14ac:dyDescent="0.2">
      <c r="A10" s="249" t="s">
        <v>9</v>
      </c>
      <c r="B10" s="249"/>
      <c r="C10" s="249"/>
      <c r="D10" s="249"/>
      <c r="E10" s="249"/>
      <c r="F10" s="249"/>
      <c r="G10" s="249"/>
      <c r="H10" s="249"/>
      <c r="I10" s="249"/>
      <c r="J10" s="249"/>
      <c r="K10" s="249"/>
      <c r="L10" s="249"/>
      <c r="M10" s="249"/>
      <c r="N10" s="249"/>
      <c r="O10" s="249"/>
      <c r="P10" s="135"/>
      <c r="Q10" s="135"/>
      <c r="R10" s="135"/>
      <c r="S10" s="135"/>
      <c r="T10" s="135"/>
      <c r="U10" s="135"/>
      <c r="V10" s="135"/>
      <c r="W10" s="135"/>
      <c r="X10" s="135"/>
      <c r="Y10" s="135"/>
      <c r="Z10" s="135"/>
    </row>
    <row r="11" spans="1:28" s="2" customFormat="1" ht="18.75" x14ac:dyDescent="0.2">
      <c r="A11" s="252"/>
      <c r="B11" s="252"/>
      <c r="C11" s="252"/>
      <c r="D11" s="252"/>
      <c r="E11" s="252"/>
      <c r="F11" s="252"/>
      <c r="G11" s="252"/>
      <c r="H11" s="252"/>
      <c r="I11" s="252"/>
      <c r="J11" s="252"/>
      <c r="K11" s="252"/>
      <c r="L11" s="252"/>
      <c r="M11" s="252"/>
      <c r="N11" s="252"/>
      <c r="O11" s="252"/>
      <c r="P11" s="135"/>
      <c r="Q11" s="135"/>
      <c r="R11" s="135"/>
      <c r="S11" s="135"/>
      <c r="T11" s="135"/>
      <c r="U11" s="135"/>
      <c r="V11" s="135"/>
      <c r="W11" s="135"/>
      <c r="X11" s="135"/>
      <c r="Y11" s="135"/>
      <c r="Z11" s="135"/>
    </row>
    <row r="12" spans="1:28" s="2" customFormat="1" ht="18.75" x14ac:dyDescent="0.2">
      <c r="A12" s="256" t="str">
        <f>'1. паспорт местоположение'!A12:C12</f>
        <v>F_TP1800.VL.0035</v>
      </c>
      <c r="B12" s="256"/>
      <c r="C12" s="256"/>
      <c r="D12" s="256"/>
      <c r="E12" s="256"/>
      <c r="F12" s="256"/>
      <c r="G12" s="256"/>
      <c r="H12" s="256"/>
      <c r="I12" s="256"/>
      <c r="J12" s="256"/>
      <c r="K12" s="256"/>
      <c r="L12" s="256"/>
      <c r="M12" s="256"/>
      <c r="N12" s="256"/>
      <c r="O12" s="256"/>
      <c r="P12" s="135"/>
      <c r="Q12" s="135"/>
      <c r="R12" s="135"/>
      <c r="S12" s="135"/>
      <c r="T12" s="135"/>
      <c r="U12" s="135"/>
      <c r="V12" s="135"/>
      <c r="W12" s="135"/>
      <c r="X12" s="135"/>
      <c r="Y12" s="135"/>
      <c r="Z12" s="135"/>
    </row>
    <row r="13" spans="1:28" s="2" customFormat="1" ht="18.75" x14ac:dyDescent="0.2">
      <c r="A13" s="249" t="s">
        <v>8</v>
      </c>
      <c r="B13" s="249"/>
      <c r="C13" s="249"/>
      <c r="D13" s="249"/>
      <c r="E13" s="249"/>
      <c r="F13" s="249"/>
      <c r="G13" s="249"/>
      <c r="H13" s="249"/>
      <c r="I13" s="249"/>
      <c r="J13" s="249"/>
      <c r="K13" s="249"/>
      <c r="L13" s="249"/>
      <c r="M13" s="249"/>
      <c r="N13" s="249"/>
      <c r="O13" s="249"/>
      <c r="P13" s="135"/>
      <c r="Q13" s="135"/>
      <c r="R13" s="135"/>
      <c r="S13" s="135"/>
      <c r="T13" s="135"/>
      <c r="U13" s="135"/>
      <c r="V13" s="135"/>
      <c r="W13" s="135"/>
      <c r="X13" s="135"/>
      <c r="Y13" s="135"/>
      <c r="Z13" s="135"/>
    </row>
    <row r="14" spans="1:28" s="139" customFormat="1" ht="15.75" customHeight="1" x14ac:dyDescent="0.2">
      <c r="A14" s="260"/>
      <c r="B14" s="260"/>
      <c r="C14" s="260"/>
      <c r="D14" s="260"/>
      <c r="E14" s="260"/>
      <c r="F14" s="260"/>
      <c r="G14" s="260"/>
      <c r="H14" s="260"/>
      <c r="I14" s="260"/>
      <c r="J14" s="260"/>
      <c r="K14" s="260"/>
      <c r="L14" s="260"/>
      <c r="M14" s="260"/>
      <c r="N14" s="260"/>
      <c r="O14" s="260"/>
      <c r="P14" s="112"/>
      <c r="Q14" s="112"/>
      <c r="R14" s="112"/>
      <c r="S14" s="112"/>
      <c r="T14" s="112"/>
      <c r="U14" s="112"/>
      <c r="V14" s="112"/>
      <c r="W14" s="112"/>
      <c r="X14" s="112"/>
      <c r="Y14" s="112"/>
      <c r="Z14" s="112"/>
    </row>
    <row r="15" spans="1:28" s="140" customFormat="1" ht="15.75" x14ac:dyDescent="0.2">
      <c r="A15" s="256"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6"/>
      <c r="C15" s="256"/>
      <c r="D15" s="256"/>
      <c r="E15" s="256"/>
      <c r="F15" s="256"/>
      <c r="G15" s="256"/>
      <c r="H15" s="256"/>
      <c r="I15" s="256"/>
      <c r="J15" s="256"/>
      <c r="K15" s="256"/>
      <c r="L15" s="256"/>
      <c r="M15" s="256"/>
      <c r="N15" s="256"/>
      <c r="O15" s="256"/>
      <c r="P15" s="137"/>
      <c r="Q15" s="137"/>
      <c r="R15" s="137"/>
      <c r="S15" s="137"/>
      <c r="T15" s="137"/>
      <c r="U15" s="137"/>
      <c r="V15" s="137"/>
      <c r="W15" s="137"/>
      <c r="X15" s="137"/>
      <c r="Y15" s="137"/>
      <c r="Z15" s="137"/>
    </row>
    <row r="16" spans="1:28" s="140" customFormat="1" ht="15" customHeight="1" x14ac:dyDescent="0.2">
      <c r="A16" s="249" t="s">
        <v>7</v>
      </c>
      <c r="B16" s="249"/>
      <c r="C16" s="249"/>
      <c r="D16" s="249"/>
      <c r="E16" s="249"/>
      <c r="F16" s="249"/>
      <c r="G16" s="249"/>
      <c r="H16" s="249"/>
      <c r="I16" s="249"/>
      <c r="J16" s="249"/>
      <c r="K16" s="249"/>
      <c r="L16" s="249"/>
      <c r="M16" s="249"/>
      <c r="N16" s="249"/>
      <c r="O16" s="249"/>
      <c r="P16" s="138"/>
      <c r="Q16" s="138"/>
      <c r="R16" s="138"/>
      <c r="S16" s="138"/>
      <c r="T16" s="138"/>
      <c r="U16" s="138"/>
      <c r="V16" s="138"/>
      <c r="W16" s="138"/>
      <c r="X16" s="138"/>
      <c r="Y16" s="138"/>
      <c r="Z16" s="138"/>
    </row>
    <row r="17" spans="1:26" s="140" customFormat="1" ht="15" customHeight="1" x14ac:dyDescent="0.2">
      <c r="A17" s="261"/>
      <c r="B17" s="261"/>
      <c r="C17" s="261"/>
      <c r="D17" s="261"/>
      <c r="E17" s="261"/>
      <c r="F17" s="261"/>
      <c r="G17" s="261"/>
      <c r="H17" s="261"/>
      <c r="I17" s="261"/>
      <c r="J17" s="261"/>
      <c r="K17" s="261"/>
      <c r="L17" s="261"/>
      <c r="M17" s="261"/>
      <c r="N17" s="261"/>
      <c r="O17" s="261"/>
      <c r="P17" s="141"/>
      <c r="Q17" s="141"/>
      <c r="R17" s="141"/>
      <c r="S17" s="141"/>
      <c r="T17" s="141"/>
      <c r="U17" s="141"/>
      <c r="V17" s="141"/>
      <c r="W17" s="141"/>
    </row>
    <row r="18" spans="1:26" s="140" customFormat="1" ht="65.25" customHeight="1" x14ac:dyDescent="0.2">
      <c r="A18" s="284" t="s">
        <v>465</v>
      </c>
      <c r="B18" s="284"/>
      <c r="C18" s="284"/>
      <c r="D18" s="284"/>
      <c r="E18" s="284"/>
      <c r="F18" s="284"/>
      <c r="G18" s="284"/>
      <c r="H18" s="284"/>
      <c r="I18" s="284"/>
      <c r="J18" s="284"/>
      <c r="K18" s="284"/>
      <c r="L18" s="284"/>
      <c r="M18" s="284"/>
      <c r="N18" s="284"/>
      <c r="O18" s="284"/>
      <c r="P18" s="142"/>
      <c r="Q18" s="142"/>
      <c r="R18" s="142"/>
      <c r="S18" s="142"/>
      <c r="T18" s="142"/>
      <c r="U18" s="142"/>
      <c r="V18" s="142"/>
      <c r="W18" s="142"/>
      <c r="X18" s="142"/>
      <c r="Y18" s="142"/>
      <c r="Z18" s="142"/>
    </row>
    <row r="19" spans="1:26" s="140" customFormat="1" ht="78" customHeight="1" x14ac:dyDescent="0.2">
      <c r="A19" s="255" t="s">
        <v>6</v>
      </c>
      <c r="B19" s="255" t="s">
        <v>89</v>
      </c>
      <c r="C19" s="255" t="s">
        <v>88</v>
      </c>
      <c r="D19" s="255" t="s">
        <v>77</v>
      </c>
      <c r="E19" s="285" t="s">
        <v>87</v>
      </c>
      <c r="F19" s="286"/>
      <c r="G19" s="286"/>
      <c r="H19" s="286"/>
      <c r="I19" s="287"/>
      <c r="J19" s="255" t="s">
        <v>86</v>
      </c>
      <c r="K19" s="255"/>
      <c r="L19" s="255"/>
      <c r="M19" s="255"/>
      <c r="N19" s="255"/>
      <c r="O19" s="255"/>
      <c r="P19" s="141"/>
      <c r="Q19" s="141"/>
      <c r="R19" s="141"/>
      <c r="S19" s="141"/>
      <c r="T19" s="141"/>
      <c r="U19" s="141"/>
      <c r="V19" s="141"/>
      <c r="W19" s="141"/>
    </row>
    <row r="20" spans="1:26" s="140" customFormat="1" ht="51" customHeight="1" x14ac:dyDescent="0.2">
      <c r="A20" s="255"/>
      <c r="B20" s="255"/>
      <c r="C20" s="255"/>
      <c r="D20" s="255"/>
      <c r="E20" s="189" t="s">
        <v>85</v>
      </c>
      <c r="F20" s="189" t="s">
        <v>84</v>
      </c>
      <c r="G20" s="189" t="s">
        <v>83</v>
      </c>
      <c r="H20" s="189" t="s">
        <v>82</v>
      </c>
      <c r="I20" s="189" t="s">
        <v>81</v>
      </c>
      <c r="J20" s="189" t="s">
        <v>80</v>
      </c>
      <c r="K20" s="189" t="s">
        <v>5</v>
      </c>
      <c r="L20" s="190" t="s">
        <v>4</v>
      </c>
      <c r="M20" s="191" t="s">
        <v>238</v>
      </c>
      <c r="N20" s="191" t="s">
        <v>79</v>
      </c>
      <c r="O20" s="191"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2"/>
      <c r="C22" s="5" t="s">
        <v>501</v>
      </c>
      <c r="D22" s="5"/>
      <c r="E22" s="5"/>
      <c r="F22" s="5"/>
      <c r="G22" s="5"/>
      <c r="H22" s="5"/>
      <c r="I22" s="5"/>
      <c r="J22" s="193"/>
      <c r="K22" s="193"/>
      <c r="L22" s="194"/>
      <c r="M22" s="194"/>
      <c r="N22" s="194"/>
      <c r="O22" s="194"/>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9"/>
    <col min="4" max="4" width="18.5703125" style="169" customWidth="1"/>
    <col min="5" max="12" width="9.140625" style="169" hidden="1" customWidth="1"/>
    <col min="13" max="13" width="4.7109375" style="169" hidden="1" customWidth="1"/>
    <col min="14" max="17" width="9.140625" style="169" hidden="1" customWidth="1"/>
    <col min="18" max="18" width="4.7109375" style="169" hidden="1" customWidth="1"/>
    <col min="19" max="36" width="9.140625" style="169" hidden="1" customWidth="1"/>
    <col min="37" max="37" width="9.140625" style="169"/>
    <col min="38" max="38" width="7.7109375" style="169" customWidth="1"/>
    <col min="39" max="39" width="3.140625" style="169" customWidth="1"/>
    <col min="40" max="40" width="13.5703125" style="169" customWidth="1"/>
    <col min="41" max="41" width="16.5703125" style="169" customWidth="1"/>
    <col min="42" max="42" width="15.7109375" style="169" customWidth="1"/>
    <col min="43" max="43" width="9.5703125" style="169" customWidth="1"/>
    <col min="44" max="44" width="8.5703125" style="169" customWidth="1"/>
    <col min="45" max="16384" width="9.140625" style="169"/>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325</v>
      </c>
    </row>
    <row r="4" spans="1:44" s="2" customFormat="1" ht="18.75" x14ac:dyDescent="0.3">
      <c r="A4" s="134"/>
      <c r="K4" s="133"/>
    </row>
    <row r="5" spans="1:44" s="2" customFormat="1" ht="18.75" customHeight="1" x14ac:dyDescent="0.2">
      <c r="A5" s="248" t="str">
        <f>'4. паспортбюджет'!A5:O5</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4"/>
      <c r="K6" s="133"/>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6" t="str">
        <f>'1. паспорт местоположение'!A12:C12</f>
        <v>F_TP1800.VL.0035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45.75" customHeight="1" x14ac:dyDescent="0.2">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40"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70"/>
      <c r="AP19" s="170"/>
      <c r="AQ19" s="170"/>
      <c r="AR19" s="132"/>
    </row>
    <row r="20" spans="1:45" ht="18.75" x14ac:dyDescent="0.3">
      <c r="AO20" s="170"/>
      <c r="AP20" s="170"/>
      <c r="AQ20" s="170"/>
      <c r="AR20" s="133"/>
    </row>
    <row r="21" spans="1:45" ht="20.25" customHeight="1" x14ac:dyDescent="0.3">
      <c r="AO21" s="170"/>
      <c r="AP21" s="170"/>
      <c r="AQ21" s="170"/>
      <c r="AR21" s="133"/>
    </row>
    <row r="22" spans="1:45" s="140"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71"/>
      <c r="B23" s="171"/>
      <c r="C23" s="171"/>
      <c r="D23" s="171"/>
      <c r="E23" s="171"/>
      <c r="F23" s="171"/>
      <c r="G23" s="171"/>
      <c r="H23" s="171"/>
      <c r="I23" s="171"/>
      <c r="J23" s="171"/>
      <c r="K23" s="171"/>
      <c r="L23" s="171"/>
      <c r="M23" s="171"/>
      <c r="N23" s="171"/>
      <c r="O23" s="171"/>
      <c r="P23" s="171"/>
      <c r="Q23" s="171"/>
      <c r="R23" s="171"/>
      <c r="S23" s="171"/>
      <c r="T23" s="171"/>
      <c r="U23" s="171"/>
      <c r="V23" s="171"/>
      <c r="W23" s="171"/>
      <c r="X23" s="171"/>
      <c r="Y23" s="171"/>
      <c r="Z23" s="171"/>
      <c r="AA23" s="171"/>
      <c r="AB23" s="171"/>
      <c r="AC23" s="171"/>
      <c r="AD23" s="171"/>
      <c r="AE23" s="171"/>
      <c r="AF23" s="171"/>
      <c r="AG23" s="171"/>
      <c r="AH23" s="171"/>
      <c r="AI23" s="171"/>
      <c r="AJ23" s="171"/>
      <c r="AK23" s="171"/>
      <c r="AL23" s="171"/>
      <c r="AM23" s="171"/>
      <c r="AN23" s="171"/>
      <c r="AO23" s="171"/>
      <c r="AP23" s="171"/>
      <c r="AQ23" s="171"/>
      <c r="AR23" s="171"/>
      <c r="AS23" s="171"/>
    </row>
    <row r="24" spans="1:45" ht="14.25" customHeight="1" thickBot="1" x14ac:dyDescent="0.3">
      <c r="A24" s="350" t="s">
        <v>324</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1</v>
      </c>
      <c r="AL24" s="350"/>
      <c r="AM24" s="172"/>
      <c r="AN24" s="172"/>
      <c r="AO24" s="173"/>
      <c r="AP24" s="173"/>
      <c r="AQ24" s="173"/>
      <c r="AR24" s="173"/>
      <c r="AS24" s="174"/>
    </row>
    <row r="25" spans="1:45" ht="12.75" customHeight="1" x14ac:dyDescent="0.25">
      <c r="A25" s="332" t="s">
        <v>323</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16"/>
      <c r="AL25" s="316"/>
      <c r="AM25" s="175"/>
      <c r="AN25" s="351" t="s">
        <v>322</v>
      </c>
      <c r="AO25" s="351"/>
      <c r="AP25" s="351"/>
      <c r="AQ25" s="349"/>
      <c r="AR25" s="349"/>
      <c r="AS25" s="174"/>
    </row>
    <row r="26" spans="1:45" ht="17.25" customHeight="1" x14ac:dyDescent="0.25">
      <c r="A26" s="299" t="s">
        <v>321</v>
      </c>
      <c r="B26" s="300"/>
      <c r="C26" s="300"/>
      <c r="D26" s="300"/>
      <c r="E26" s="300"/>
      <c r="F26" s="300"/>
      <c r="G26" s="300"/>
      <c r="H26" s="300"/>
      <c r="I26" s="300"/>
      <c r="J26" s="300"/>
      <c r="K26" s="300"/>
      <c r="L26" s="300"/>
      <c r="M26" s="300"/>
      <c r="N26" s="300"/>
      <c r="O26" s="300"/>
      <c r="P26" s="300"/>
      <c r="Q26" s="300"/>
      <c r="R26" s="300"/>
      <c r="S26" s="300"/>
      <c r="T26" s="300"/>
      <c r="U26" s="300"/>
      <c r="V26" s="300"/>
      <c r="W26" s="300"/>
      <c r="X26" s="300"/>
      <c r="Y26" s="300"/>
      <c r="Z26" s="300"/>
      <c r="AA26" s="300"/>
      <c r="AB26" s="300"/>
      <c r="AC26" s="300"/>
      <c r="AD26" s="300"/>
      <c r="AE26" s="300"/>
      <c r="AF26" s="300"/>
      <c r="AG26" s="300"/>
      <c r="AH26" s="300"/>
      <c r="AI26" s="300"/>
      <c r="AJ26" s="300"/>
      <c r="AK26" s="301"/>
      <c r="AL26" s="301"/>
      <c r="AM26" s="175"/>
      <c r="AN26" s="334" t="s">
        <v>320</v>
      </c>
      <c r="AO26" s="341"/>
      <c r="AP26" s="342"/>
      <c r="AQ26" s="334"/>
      <c r="AR26" s="335"/>
      <c r="AS26" s="174"/>
    </row>
    <row r="27" spans="1:45" ht="17.25" customHeight="1" x14ac:dyDescent="0.25">
      <c r="A27" s="299" t="s">
        <v>319</v>
      </c>
      <c r="B27" s="300"/>
      <c r="C27" s="300"/>
      <c r="D27" s="300"/>
      <c r="E27" s="300"/>
      <c r="F27" s="300"/>
      <c r="G27" s="300"/>
      <c r="H27" s="300"/>
      <c r="I27" s="300"/>
      <c r="J27" s="300"/>
      <c r="K27" s="300"/>
      <c r="L27" s="300"/>
      <c r="M27" s="300"/>
      <c r="N27" s="300"/>
      <c r="O27" s="300"/>
      <c r="P27" s="300"/>
      <c r="Q27" s="300"/>
      <c r="R27" s="300"/>
      <c r="S27" s="300"/>
      <c r="T27" s="300"/>
      <c r="U27" s="300"/>
      <c r="V27" s="300"/>
      <c r="W27" s="300"/>
      <c r="X27" s="300"/>
      <c r="Y27" s="300"/>
      <c r="Z27" s="300"/>
      <c r="AA27" s="300"/>
      <c r="AB27" s="300"/>
      <c r="AC27" s="300"/>
      <c r="AD27" s="300"/>
      <c r="AE27" s="300"/>
      <c r="AF27" s="300"/>
      <c r="AG27" s="300"/>
      <c r="AH27" s="300"/>
      <c r="AI27" s="300"/>
      <c r="AJ27" s="300"/>
      <c r="AK27" s="301"/>
      <c r="AL27" s="301"/>
      <c r="AM27" s="175"/>
      <c r="AN27" s="334" t="s">
        <v>318</v>
      </c>
      <c r="AO27" s="341"/>
      <c r="AP27" s="342"/>
      <c r="AQ27" s="334"/>
      <c r="AR27" s="335"/>
      <c r="AS27" s="174"/>
    </row>
    <row r="28" spans="1:45" ht="27.75" customHeight="1" thickBot="1" x14ac:dyDescent="0.3">
      <c r="A28" s="343" t="s">
        <v>317</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19"/>
      <c r="AL28" s="319"/>
      <c r="AM28" s="175"/>
      <c r="AN28" s="346" t="s">
        <v>316</v>
      </c>
      <c r="AO28" s="347"/>
      <c r="AP28" s="348"/>
      <c r="AQ28" s="334"/>
      <c r="AR28" s="335"/>
      <c r="AS28" s="174"/>
    </row>
    <row r="29" spans="1:45" ht="17.25" customHeight="1" x14ac:dyDescent="0.25">
      <c r="A29" s="336" t="s">
        <v>315</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16"/>
      <c r="AL29" s="316"/>
      <c r="AM29" s="175"/>
      <c r="AN29" s="301"/>
      <c r="AO29" s="339"/>
      <c r="AP29" s="339"/>
      <c r="AQ29" s="334"/>
      <c r="AR29" s="340"/>
      <c r="AS29" s="174"/>
    </row>
    <row r="30" spans="1:45" ht="17.25" customHeight="1" x14ac:dyDescent="0.25">
      <c r="A30" s="299" t="s">
        <v>314</v>
      </c>
      <c r="B30" s="300"/>
      <c r="C30" s="300"/>
      <c r="D30" s="300"/>
      <c r="E30" s="300"/>
      <c r="F30" s="300"/>
      <c r="G30" s="300"/>
      <c r="H30" s="300"/>
      <c r="I30" s="300"/>
      <c r="J30" s="300"/>
      <c r="K30" s="300"/>
      <c r="L30" s="300"/>
      <c r="M30" s="300"/>
      <c r="N30" s="300"/>
      <c r="O30" s="300"/>
      <c r="P30" s="300"/>
      <c r="Q30" s="300"/>
      <c r="R30" s="300"/>
      <c r="S30" s="300"/>
      <c r="T30" s="300"/>
      <c r="U30" s="300"/>
      <c r="V30" s="300"/>
      <c r="W30" s="300"/>
      <c r="X30" s="300"/>
      <c r="Y30" s="300"/>
      <c r="Z30" s="300"/>
      <c r="AA30" s="300"/>
      <c r="AB30" s="300"/>
      <c r="AC30" s="300"/>
      <c r="AD30" s="300"/>
      <c r="AE30" s="300"/>
      <c r="AF30" s="300"/>
      <c r="AG30" s="300"/>
      <c r="AH30" s="300"/>
      <c r="AI30" s="300"/>
      <c r="AJ30" s="300"/>
      <c r="AK30" s="301"/>
      <c r="AL30" s="301"/>
      <c r="AM30" s="175"/>
      <c r="AS30" s="174"/>
    </row>
    <row r="31" spans="1:45" ht="17.25" customHeight="1" x14ac:dyDescent="0.25">
      <c r="A31" s="299" t="s">
        <v>313</v>
      </c>
      <c r="B31" s="300"/>
      <c r="C31" s="300"/>
      <c r="D31" s="300"/>
      <c r="E31" s="300"/>
      <c r="F31" s="300"/>
      <c r="G31" s="300"/>
      <c r="H31" s="300"/>
      <c r="I31" s="300"/>
      <c r="J31" s="300"/>
      <c r="K31" s="300"/>
      <c r="L31" s="300"/>
      <c r="M31" s="300"/>
      <c r="N31" s="300"/>
      <c r="O31" s="300"/>
      <c r="P31" s="300"/>
      <c r="Q31" s="300"/>
      <c r="R31" s="300"/>
      <c r="S31" s="300"/>
      <c r="T31" s="300"/>
      <c r="U31" s="300"/>
      <c r="V31" s="300"/>
      <c r="W31" s="300"/>
      <c r="X31" s="300"/>
      <c r="Y31" s="300"/>
      <c r="Z31" s="300"/>
      <c r="AA31" s="300"/>
      <c r="AB31" s="300"/>
      <c r="AC31" s="300"/>
      <c r="AD31" s="300"/>
      <c r="AE31" s="300"/>
      <c r="AF31" s="300"/>
      <c r="AG31" s="300"/>
      <c r="AH31" s="300"/>
      <c r="AI31" s="300"/>
      <c r="AJ31" s="300"/>
      <c r="AK31" s="301"/>
      <c r="AL31" s="301"/>
      <c r="AM31" s="175"/>
      <c r="AN31" s="175"/>
      <c r="AO31" s="24"/>
      <c r="AP31" s="24"/>
      <c r="AQ31" s="24"/>
      <c r="AR31" s="24"/>
      <c r="AS31" s="174"/>
    </row>
    <row r="32" spans="1:45" ht="17.25" customHeight="1" x14ac:dyDescent="0.25">
      <c r="A32" s="299" t="s">
        <v>288</v>
      </c>
      <c r="B32" s="300"/>
      <c r="C32" s="300"/>
      <c r="D32" s="300"/>
      <c r="E32" s="300"/>
      <c r="F32" s="300"/>
      <c r="G32" s="300"/>
      <c r="H32" s="300"/>
      <c r="I32" s="300"/>
      <c r="J32" s="300"/>
      <c r="K32" s="300"/>
      <c r="L32" s="300"/>
      <c r="M32" s="300"/>
      <c r="N32" s="300"/>
      <c r="O32" s="300"/>
      <c r="P32" s="300"/>
      <c r="Q32" s="300"/>
      <c r="R32" s="300"/>
      <c r="S32" s="300"/>
      <c r="T32" s="300"/>
      <c r="U32" s="300"/>
      <c r="V32" s="300"/>
      <c r="W32" s="300"/>
      <c r="X32" s="300"/>
      <c r="Y32" s="300"/>
      <c r="Z32" s="300"/>
      <c r="AA32" s="300"/>
      <c r="AB32" s="300"/>
      <c r="AC32" s="300"/>
      <c r="AD32" s="300"/>
      <c r="AE32" s="300"/>
      <c r="AF32" s="300"/>
      <c r="AG32" s="300"/>
      <c r="AH32" s="300"/>
      <c r="AI32" s="300"/>
      <c r="AJ32" s="300"/>
      <c r="AK32" s="301"/>
      <c r="AL32" s="301"/>
      <c r="AM32" s="175"/>
      <c r="AN32" s="175"/>
      <c r="AO32" s="175"/>
      <c r="AP32" s="175"/>
      <c r="AQ32" s="175"/>
      <c r="AR32" s="175"/>
      <c r="AS32" s="174"/>
    </row>
    <row r="33" spans="1:45" ht="17.25" customHeight="1" x14ac:dyDescent="0.25">
      <c r="A33" s="299" t="s">
        <v>312</v>
      </c>
      <c r="B33" s="300"/>
      <c r="C33" s="300"/>
      <c r="D33" s="300"/>
      <c r="E33" s="300"/>
      <c r="F33" s="300"/>
      <c r="G33" s="300"/>
      <c r="H33" s="300"/>
      <c r="I33" s="300"/>
      <c r="J33" s="300"/>
      <c r="K33" s="300"/>
      <c r="L33" s="300"/>
      <c r="M33" s="300"/>
      <c r="N33" s="300"/>
      <c r="O33" s="300"/>
      <c r="P33" s="300"/>
      <c r="Q33" s="300"/>
      <c r="R33" s="300"/>
      <c r="S33" s="300"/>
      <c r="T33" s="300"/>
      <c r="U33" s="300"/>
      <c r="V33" s="300"/>
      <c r="W33" s="300"/>
      <c r="X33" s="300"/>
      <c r="Y33" s="300"/>
      <c r="Z33" s="300"/>
      <c r="AA33" s="300"/>
      <c r="AB33" s="300"/>
      <c r="AC33" s="300"/>
      <c r="AD33" s="300"/>
      <c r="AE33" s="300"/>
      <c r="AF33" s="300"/>
      <c r="AG33" s="300"/>
      <c r="AH33" s="300"/>
      <c r="AI33" s="300"/>
      <c r="AJ33" s="300"/>
      <c r="AK33" s="325"/>
      <c r="AL33" s="325"/>
      <c r="AM33" s="175"/>
      <c r="AN33" s="175"/>
      <c r="AO33" s="175"/>
      <c r="AP33" s="175"/>
      <c r="AQ33" s="175"/>
      <c r="AR33" s="175"/>
      <c r="AS33" s="174"/>
    </row>
    <row r="34" spans="1:45" ht="17.25" customHeight="1" x14ac:dyDescent="0.25">
      <c r="A34" s="299" t="s">
        <v>311</v>
      </c>
      <c r="B34" s="300"/>
      <c r="C34" s="300"/>
      <c r="D34" s="300"/>
      <c r="E34" s="300"/>
      <c r="F34" s="300"/>
      <c r="G34" s="300"/>
      <c r="H34" s="300"/>
      <c r="I34" s="300"/>
      <c r="J34" s="300"/>
      <c r="K34" s="300"/>
      <c r="L34" s="300"/>
      <c r="M34" s="300"/>
      <c r="N34" s="300"/>
      <c r="O34" s="300"/>
      <c r="P34" s="300"/>
      <c r="Q34" s="300"/>
      <c r="R34" s="300"/>
      <c r="S34" s="300"/>
      <c r="T34" s="300"/>
      <c r="U34" s="300"/>
      <c r="V34" s="300"/>
      <c r="W34" s="300"/>
      <c r="X34" s="300"/>
      <c r="Y34" s="300"/>
      <c r="Z34" s="300"/>
      <c r="AA34" s="300"/>
      <c r="AB34" s="300"/>
      <c r="AC34" s="300"/>
      <c r="AD34" s="300"/>
      <c r="AE34" s="300"/>
      <c r="AF34" s="300"/>
      <c r="AG34" s="300"/>
      <c r="AH34" s="300"/>
      <c r="AI34" s="300"/>
      <c r="AJ34" s="300"/>
      <c r="AK34" s="301"/>
      <c r="AL34" s="301"/>
      <c r="AM34" s="175"/>
      <c r="AN34" s="175"/>
      <c r="AO34" s="175"/>
      <c r="AP34" s="175"/>
      <c r="AQ34" s="175"/>
      <c r="AR34" s="175"/>
      <c r="AS34" s="174"/>
    </row>
    <row r="35" spans="1:45" ht="17.25" customHeight="1" x14ac:dyDescent="0.25">
      <c r="A35" s="299"/>
      <c r="B35" s="300"/>
      <c r="C35" s="300"/>
      <c r="D35" s="300"/>
      <c r="E35" s="300"/>
      <c r="F35" s="300"/>
      <c r="G35" s="300"/>
      <c r="H35" s="300"/>
      <c r="I35" s="300"/>
      <c r="J35" s="300"/>
      <c r="K35" s="300"/>
      <c r="L35" s="300"/>
      <c r="M35" s="300"/>
      <c r="N35" s="300"/>
      <c r="O35" s="300"/>
      <c r="P35" s="300"/>
      <c r="Q35" s="300"/>
      <c r="R35" s="300"/>
      <c r="S35" s="300"/>
      <c r="T35" s="300"/>
      <c r="U35" s="300"/>
      <c r="V35" s="300"/>
      <c r="W35" s="300"/>
      <c r="X35" s="300"/>
      <c r="Y35" s="300"/>
      <c r="Z35" s="300"/>
      <c r="AA35" s="300"/>
      <c r="AB35" s="300"/>
      <c r="AC35" s="300"/>
      <c r="AD35" s="300"/>
      <c r="AE35" s="300"/>
      <c r="AF35" s="300"/>
      <c r="AG35" s="300"/>
      <c r="AH35" s="300"/>
      <c r="AI35" s="300"/>
      <c r="AJ35" s="300"/>
      <c r="AK35" s="301"/>
      <c r="AL35" s="301"/>
      <c r="AM35" s="175"/>
      <c r="AN35" s="175"/>
      <c r="AO35" s="175"/>
      <c r="AP35" s="175"/>
      <c r="AQ35" s="175"/>
      <c r="AR35" s="175"/>
      <c r="AS35" s="174"/>
    </row>
    <row r="36" spans="1:45" ht="17.25" customHeight="1" thickBot="1" x14ac:dyDescent="0.3">
      <c r="A36" s="317" t="s">
        <v>276</v>
      </c>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9"/>
      <c r="AL36" s="319"/>
      <c r="AM36" s="175"/>
      <c r="AN36" s="175"/>
      <c r="AO36" s="175"/>
      <c r="AP36" s="175"/>
      <c r="AQ36" s="175"/>
      <c r="AR36" s="175"/>
      <c r="AS36" s="17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16"/>
      <c r="AL37" s="316"/>
      <c r="AM37" s="175"/>
      <c r="AN37" s="175"/>
      <c r="AO37" s="175"/>
      <c r="AP37" s="175"/>
      <c r="AQ37" s="175"/>
      <c r="AR37" s="175"/>
      <c r="AS37" s="174"/>
    </row>
    <row r="38" spans="1:45" ht="17.25" customHeight="1" x14ac:dyDescent="0.25">
      <c r="A38" s="299" t="s">
        <v>310</v>
      </c>
      <c r="B38" s="300"/>
      <c r="C38" s="300"/>
      <c r="D38" s="300"/>
      <c r="E38" s="300"/>
      <c r="F38" s="300"/>
      <c r="G38" s="300"/>
      <c r="H38" s="300"/>
      <c r="I38" s="300"/>
      <c r="J38" s="300"/>
      <c r="K38" s="300"/>
      <c r="L38" s="300"/>
      <c r="M38" s="300"/>
      <c r="N38" s="300"/>
      <c r="O38" s="300"/>
      <c r="P38" s="300"/>
      <c r="Q38" s="300"/>
      <c r="R38" s="300"/>
      <c r="S38" s="300"/>
      <c r="T38" s="300"/>
      <c r="U38" s="300"/>
      <c r="V38" s="300"/>
      <c r="W38" s="300"/>
      <c r="X38" s="300"/>
      <c r="Y38" s="300"/>
      <c r="Z38" s="300"/>
      <c r="AA38" s="300"/>
      <c r="AB38" s="300"/>
      <c r="AC38" s="300"/>
      <c r="AD38" s="300"/>
      <c r="AE38" s="300"/>
      <c r="AF38" s="300"/>
      <c r="AG38" s="300"/>
      <c r="AH38" s="300"/>
      <c r="AI38" s="300"/>
      <c r="AJ38" s="300"/>
      <c r="AK38" s="301"/>
      <c r="AL38" s="301"/>
      <c r="AM38" s="175"/>
      <c r="AN38" s="175"/>
      <c r="AO38" s="175"/>
      <c r="AP38" s="175"/>
      <c r="AQ38" s="175"/>
      <c r="AR38" s="175"/>
      <c r="AS38" s="174"/>
    </row>
    <row r="39" spans="1:45" ht="17.25" customHeight="1" thickBot="1" x14ac:dyDescent="0.3">
      <c r="A39" s="317" t="s">
        <v>309</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9"/>
      <c r="AL39" s="319"/>
      <c r="AM39" s="175"/>
      <c r="AN39" s="175"/>
      <c r="AO39" s="175"/>
      <c r="AP39" s="175"/>
      <c r="AQ39" s="175"/>
      <c r="AR39" s="175"/>
      <c r="AS39" s="174"/>
    </row>
    <row r="40" spans="1:45" ht="17.25" customHeight="1" x14ac:dyDescent="0.25">
      <c r="A40" s="332" t="s">
        <v>308</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16"/>
      <c r="AL40" s="316"/>
      <c r="AM40" s="175"/>
      <c r="AN40" s="175"/>
      <c r="AO40" s="175"/>
      <c r="AP40" s="175"/>
      <c r="AQ40" s="175"/>
      <c r="AR40" s="175"/>
      <c r="AS40" s="174"/>
    </row>
    <row r="41" spans="1:45" ht="17.25" customHeight="1" x14ac:dyDescent="0.25">
      <c r="A41" s="299" t="s">
        <v>307</v>
      </c>
      <c r="B41" s="300"/>
      <c r="C41" s="300"/>
      <c r="D41" s="300"/>
      <c r="E41" s="300"/>
      <c r="F41" s="300"/>
      <c r="G41" s="300"/>
      <c r="H41" s="300"/>
      <c r="I41" s="300"/>
      <c r="J41" s="300"/>
      <c r="K41" s="300"/>
      <c r="L41" s="300"/>
      <c r="M41" s="300"/>
      <c r="N41" s="300"/>
      <c r="O41" s="300"/>
      <c r="P41" s="300"/>
      <c r="Q41" s="300"/>
      <c r="R41" s="300"/>
      <c r="S41" s="300"/>
      <c r="T41" s="300"/>
      <c r="U41" s="300"/>
      <c r="V41" s="300"/>
      <c r="W41" s="300"/>
      <c r="X41" s="300"/>
      <c r="Y41" s="300"/>
      <c r="Z41" s="300"/>
      <c r="AA41" s="300"/>
      <c r="AB41" s="300"/>
      <c r="AC41" s="300"/>
      <c r="AD41" s="300"/>
      <c r="AE41" s="300"/>
      <c r="AF41" s="300"/>
      <c r="AG41" s="300"/>
      <c r="AH41" s="300"/>
      <c r="AI41" s="300"/>
      <c r="AJ41" s="300"/>
      <c r="AK41" s="301"/>
      <c r="AL41" s="301"/>
      <c r="AM41" s="175"/>
      <c r="AN41" s="175"/>
      <c r="AO41" s="175"/>
      <c r="AP41" s="175"/>
      <c r="AQ41" s="175"/>
      <c r="AR41" s="175"/>
      <c r="AS41" s="174"/>
    </row>
    <row r="42" spans="1:45" ht="17.25" customHeight="1" x14ac:dyDescent="0.25">
      <c r="A42" s="299" t="s">
        <v>306</v>
      </c>
      <c r="B42" s="300"/>
      <c r="C42" s="300"/>
      <c r="D42" s="300"/>
      <c r="E42" s="300"/>
      <c r="F42" s="300"/>
      <c r="G42" s="300"/>
      <c r="H42" s="300"/>
      <c r="I42" s="300"/>
      <c r="J42" s="300"/>
      <c r="K42" s="300"/>
      <c r="L42" s="300"/>
      <c r="M42" s="300"/>
      <c r="N42" s="300"/>
      <c r="O42" s="300"/>
      <c r="P42" s="300"/>
      <c r="Q42" s="300"/>
      <c r="R42" s="300"/>
      <c r="S42" s="300"/>
      <c r="T42" s="300"/>
      <c r="U42" s="300"/>
      <c r="V42" s="300"/>
      <c r="W42" s="300"/>
      <c r="X42" s="300"/>
      <c r="Y42" s="300"/>
      <c r="Z42" s="300"/>
      <c r="AA42" s="300"/>
      <c r="AB42" s="300"/>
      <c r="AC42" s="300"/>
      <c r="AD42" s="300"/>
      <c r="AE42" s="300"/>
      <c r="AF42" s="300"/>
      <c r="AG42" s="300"/>
      <c r="AH42" s="300"/>
      <c r="AI42" s="300"/>
      <c r="AJ42" s="300"/>
      <c r="AK42" s="301"/>
      <c r="AL42" s="301"/>
      <c r="AM42" s="175"/>
      <c r="AN42" s="175"/>
      <c r="AO42" s="175"/>
      <c r="AP42" s="175"/>
      <c r="AQ42" s="175"/>
      <c r="AR42" s="175"/>
      <c r="AS42" s="174"/>
    </row>
    <row r="43" spans="1:45" ht="17.25" customHeight="1" x14ac:dyDescent="0.25">
      <c r="A43" s="299" t="s">
        <v>305</v>
      </c>
      <c r="B43" s="300"/>
      <c r="C43" s="300"/>
      <c r="D43" s="300"/>
      <c r="E43" s="300"/>
      <c r="F43" s="300"/>
      <c r="G43" s="300"/>
      <c r="H43" s="300"/>
      <c r="I43" s="300"/>
      <c r="J43" s="300"/>
      <c r="K43" s="300"/>
      <c r="L43" s="300"/>
      <c r="M43" s="300"/>
      <c r="N43" s="300"/>
      <c r="O43" s="300"/>
      <c r="P43" s="300"/>
      <c r="Q43" s="300"/>
      <c r="R43" s="300"/>
      <c r="S43" s="300"/>
      <c r="T43" s="300"/>
      <c r="U43" s="300"/>
      <c r="V43" s="300"/>
      <c r="W43" s="300"/>
      <c r="X43" s="300"/>
      <c r="Y43" s="300"/>
      <c r="Z43" s="300"/>
      <c r="AA43" s="300"/>
      <c r="AB43" s="300"/>
      <c r="AC43" s="300"/>
      <c r="AD43" s="300"/>
      <c r="AE43" s="300"/>
      <c r="AF43" s="300"/>
      <c r="AG43" s="300"/>
      <c r="AH43" s="300"/>
      <c r="AI43" s="300"/>
      <c r="AJ43" s="300"/>
      <c r="AK43" s="301"/>
      <c r="AL43" s="301"/>
      <c r="AM43" s="175"/>
      <c r="AN43" s="175"/>
      <c r="AO43" s="175"/>
      <c r="AP43" s="175"/>
      <c r="AQ43" s="175"/>
      <c r="AR43" s="175"/>
      <c r="AS43" s="174"/>
    </row>
    <row r="44" spans="1:45" ht="17.25" customHeight="1" x14ac:dyDescent="0.25">
      <c r="A44" s="299" t="s">
        <v>304</v>
      </c>
      <c r="B44" s="300"/>
      <c r="C44" s="300"/>
      <c r="D44" s="300"/>
      <c r="E44" s="300"/>
      <c r="F44" s="300"/>
      <c r="G44" s="300"/>
      <c r="H44" s="300"/>
      <c r="I44" s="300"/>
      <c r="J44" s="300"/>
      <c r="K44" s="300"/>
      <c r="L44" s="300"/>
      <c r="M44" s="300"/>
      <c r="N44" s="300"/>
      <c r="O44" s="300"/>
      <c r="P44" s="300"/>
      <c r="Q44" s="300"/>
      <c r="R44" s="300"/>
      <c r="S44" s="300"/>
      <c r="T44" s="300"/>
      <c r="U44" s="300"/>
      <c r="V44" s="300"/>
      <c r="W44" s="300"/>
      <c r="X44" s="300"/>
      <c r="Y44" s="300"/>
      <c r="Z44" s="300"/>
      <c r="AA44" s="300"/>
      <c r="AB44" s="300"/>
      <c r="AC44" s="300"/>
      <c r="AD44" s="300"/>
      <c r="AE44" s="300"/>
      <c r="AF44" s="300"/>
      <c r="AG44" s="300"/>
      <c r="AH44" s="300"/>
      <c r="AI44" s="300"/>
      <c r="AJ44" s="300"/>
      <c r="AK44" s="301"/>
      <c r="AL44" s="301"/>
      <c r="AM44" s="175"/>
      <c r="AN44" s="175"/>
      <c r="AO44" s="175"/>
      <c r="AP44" s="175"/>
      <c r="AQ44" s="175"/>
      <c r="AR44" s="175"/>
      <c r="AS44" s="174"/>
    </row>
    <row r="45" spans="1:45" ht="17.25" customHeight="1" x14ac:dyDescent="0.25">
      <c r="A45" s="299" t="s">
        <v>303</v>
      </c>
      <c r="B45" s="300"/>
      <c r="C45" s="300"/>
      <c r="D45" s="300"/>
      <c r="E45" s="300"/>
      <c r="F45" s="300"/>
      <c r="G45" s="300"/>
      <c r="H45" s="300"/>
      <c r="I45" s="300"/>
      <c r="J45" s="300"/>
      <c r="K45" s="300"/>
      <c r="L45" s="300"/>
      <c r="M45" s="300"/>
      <c r="N45" s="300"/>
      <c r="O45" s="300"/>
      <c r="P45" s="300"/>
      <c r="Q45" s="300"/>
      <c r="R45" s="300"/>
      <c r="S45" s="300"/>
      <c r="T45" s="300"/>
      <c r="U45" s="300"/>
      <c r="V45" s="300"/>
      <c r="W45" s="300"/>
      <c r="X45" s="300"/>
      <c r="Y45" s="300"/>
      <c r="Z45" s="300"/>
      <c r="AA45" s="300"/>
      <c r="AB45" s="300"/>
      <c r="AC45" s="300"/>
      <c r="AD45" s="300"/>
      <c r="AE45" s="300"/>
      <c r="AF45" s="300"/>
      <c r="AG45" s="300"/>
      <c r="AH45" s="300"/>
      <c r="AI45" s="300"/>
      <c r="AJ45" s="300"/>
      <c r="AK45" s="301"/>
      <c r="AL45" s="301"/>
      <c r="AM45" s="175"/>
      <c r="AN45" s="175"/>
      <c r="AO45" s="175"/>
      <c r="AP45" s="175"/>
      <c r="AQ45" s="175"/>
      <c r="AR45" s="175"/>
      <c r="AS45" s="174"/>
    </row>
    <row r="46" spans="1:45" ht="17.25" customHeight="1" thickBot="1" x14ac:dyDescent="0.3">
      <c r="A46" s="326" t="s">
        <v>302</v>
      </c>
      <c r="B46" s="327"/>
      <c r="C46" s="327"/>
      <c r="D46" s="327"/>
      <c r="E46" s="327"/>
      <c r="F46" s="327"/>
      <c r="G46" s="327"/>
      <c r="H46" s="327"/>
      <c r="I46" s="327"/>
      <c r="J46" s="327"/>
      <c r="K46" s="327"/>
      <c r="L46" s="327"/>
      <c r="M46" s="327"/>
      <c r="N46" s="327"/>
      <c r="O46" s="327"/>
      <c r="P46" s="327"/>
      <c r="Q46" s="327"/>
      <c r="R46" s="327"/>
      <c r="S46" s="327"/>
      <c r="T46" s="327"/>
      <c r="U46" s="327"/>
      <c r="V46" s="327"/>
      <c r="W46" s="327"/>
      <c r="X46" s="327"/>
      <c r="Y46" s="327"/>
      <c r="Z46" s="327"/>
      <c r="AA46" s="327"/>
      <c r="AB46" s="327"/>
      <c r="AC46" s="327"/>
      <c r="AD46" s="327"/>
      <c r="AE46" s="327"/>
      <c r="AF46" s="327"/>
      <c r="AG46" s="327"/>
      <c r="AH46" s="327"/>
      <c r="AI46" s="327"/>
      <c r="AJ46" s="327"/>
      <c r="AK46" s="328"/>
      <c r="AL46" s="328"/>
      <c r="AM46" s="175"/>
      <c r="AN46" s="175"/>
      <c r="AO46" s="175"/>
      <c r="AP46" s="175"/>
      <c r="AQ46" s="175"/>
      <c r="AR46" s="175"/>
      <c r="AS46" s="174"/>
    </row>
    <row r="47" spans="1:45" ht="24" customHeight="1" x14ac:dyDescent="0.25">
      <c r="A47" s="329" t="s">
        <v>301</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1"/>
      <c r="AK47" s="316" t="s">
        <v>5</v>
      </c>
      <c r="AL47" s="316"/>
      <c r="AM47" s="316" t="s">
        <v>282</v>
      </c>
      <c r="AN47" s="316"/>
      <c r="AO47" s="115" t="s">
        <v>281</v>
      </c>
      <c r="AP47" s="115" t="s">
        <v>280</v>
      </c>
      <c r="AQ47" s="174"/>
    </row>
    <row r="48" spans="1:45" ht="12" customHeight="1" x14ac:dyDescent="0.25">
      <c r="A48" s="299" t="s">
        <v>300</v>
      </c>
      <c r="B48" s="300"/>
      <c r="C48" s="300"/>
      <c r="D48" s="300"/>
      <c r="E48" s="300"/>
      <c r="F48" s="300"/>
      <c r="G48" s="300"/>
      <c r="H48" s="300"/>
      <c r="I48" s="300"/>
      <c r="J48" s="300"/>
      <c r="K48" s="300"/>
      <c r="L48" s="300"/>
      <c r="M48" s="300"/>
      <c r="N48" s="300"/>
      <c r="O48" s="300"/>
      <c r="P48" s="300"/>
      <c r="Q48" s="300"/>
      <c r="R48" s="300"/>
      <c r="S48" s="300"/>
      <c r="T48" s="300"/>
      <c r="U48" s="300"/>
      <c r="V48" s="300"/>
      <c r="W48" s="300"/>
      <c r="X48" s="300"/>
      <c r="Y48" s="300"/>
      <c r="Z48" s="300"/>
      <c r="AA48" s="300"/>
      <c r="AB48" s="300"/>
      <c r="AC48" s="300"/>
      <c r="AD48" s="300"/>
      <c r="AE48" s="300"/>
      <c r="AF48" s="300"/>
      <c r="AG48" s="300"/>
      <c r="AH48" s="300"/>
      <c r="AI48" s="300"/>
      <c r="AJ48" s="300"/>
      <c r="AK48" s="301"/>
      <c r="AL48" s="301"/>
      <c r="AM48" s="301"/>
      <c r="AN48" s="301"/>
      <c r="AO48" s="116"/>
      <c r="AP48" s="116"/>
      <c r="AQ48" s="174"/>
    </row>
    <row r="49" spans="1:43" ht="12" customHeight="1" x14ac:dyDescent="0.25">
      <c r="A49" s="299" t="s">
        <v>299</v>
      </c>
      <c r="B49" s="300"/>
      <c r="C49" s="300"/>
      <c r="D49" s="300"/>
      <c r="E49" s="300"/>
      <c r="F49" s="300"/>
      <c r="G49" s="300"/>
      <c r="H49" s="300"/>
      <c r="I49" s="300"/>
      <c r="J49" s="300"/>
      <c r="K49" s="300"/>
      <c r="L49" s="300"/>
      <c r="M49" s="300"/>
      <c r="N49" s="300"/>
      <c r="O49" s="300"/>
      <c r="P49" s="300"/>
      <c r="Q49" s="300"/>
      <c r="R49" s="300"/>
      <c r="S49" s="300"/>
      <c r="T49" s="300"/>
      <c r="U49" s="300"/>
      <c r="V49" s="300"/>
      <c r="W49" s="300"/>
      <c r="X49" s="300"/>
      <c r="Y49" s="300"/>
      <c r="Z49" s="300"/>
      <c r="AA49" s="300"/>
      <c r="AB49" s="300"/>
      <c r="AC49" s="300"/>
      <c r="AD49" s="300"/>
      <c r="AE49" s="300"/>
      <c r="AF49" s="300"/>
      <c r="AG49" s="300"/>
      <c r="AH49" s="300"/>
      <c r="AI49" s="300"/>
      <c r="AJ49" s="300"/>
      <c r="AK49" s="301"/>
      <c r="AL49" s="301"/>
      <c r="AM49" s="301"/>
      <c r="AN49" s="301"/>
      <c r="AO49" s="116"/>
      <c r="AP49" s="116"/>
      <c r="AQ49" s="174"/>
    </row>
    <row r="50" spans="1:43" ht="12" customHeight="1" thickBot="1" x14ac:dyDescent="0.3">
      <c r="A50" s="317" t="s">
        <v>298</v>
      </c>
      <c r="B50" s="318"/>
      <c r="C50" s="318"/>
      <c r="D50" s="318"/>
      <c r="E50" s="318"/>
      <c r="F50" s="318"/>
      <c r="G50" s="318"/>
      <c r="H50" s="318"/>
      <c r="I50" s="318"/>
      <c r="J50" s="318"/>
      <c r="K50" s="318"/>
      <c r="L50" s="318"/>
      <c r="M50" s="318"/>
      <c r="N50" s="318"/>
      <c r="O50" s="318"/>
      <c r="P50" s="318"/>
      <c r="Q50" s="318"/>
      <c r="R50" s="318"/>
      <c r="S50" s="318"/>
      <c r="T50" s="318"/>
      <c r="U50" s="318"/>
      <c r="V50" s="318"/>
      <c r="W50" s="318"/>
      <c r="X50" s="318"/>
      <c r="Y50" s="318"/>
      <c r="Z50" s="318"/>
      <c r="AA50" s="318"/>
      <c r="AB50" s="318"/>
      <c r="AC50" s="318"/>
      <c r="AD50" s="318"/>
      <c r="AE50" s="318"/>
      <c r="AF50" s="318"/>
      <c r="AG50" s="318"/>
      <c r="AH50" s="318"/>
      <c r="AI50" s="318"/>
      <c r="AJ50" s="318"/>
      <c r="AK50" s="319"/>
      <c r="AL50" s="319"/>
      <c r="AM50" s="319"/>
      <c r="AN50" s="319"/>
      <c r="AO50" s="117"/>
      <c r="AP50" s="117"/>
      <c r="AQ50" s="174"/>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14" t="s">
        <v>297</v>
      </c>
      <c r="B52" s="315"/>
      <c r="C52" s="315"/>
      <c r="D52" s="315"/>
      <c r="E52" s="315"/>
      <c r="F52" s="315"/>
      <c r="G52" s="315"/>
      <c r="H52" s="315"/>
      <c r="I52" s="315"/>
      <c r="J52" s="315"/>
      <c r="K52" s="315"/>
      <c r="L52" s="315"/>
      <c r="M52" s="315"/>
      <c r="N52" s="315"/>
      <c r="O52" s="315"/>
      <c r="P52" s="315"/>
      <c r="Q52" s="315"/>
      <c r="R52" s="315"/>
      <c r="S52" s="315"/>
      <c r="T52" s="315"/>
      <c r="U52" s="315"/>
      <c r="V52" s="315"/>
      <c r="W52" s="315"/>
      <c r="X52" s="315"/>
      <c r="Y52" s="315"/>
      <c r="Z52" s="315"/>
      <c r="AA52" s="315"/>
      <c r="AB52" s="315"/>
      <c r="AC52" s="315"/>
      <c r="AD52" s="315"/>
      <c r="AE52" s="315"/>
      <c r="AF52" s="315"/>
      <c r="AG52" s="315"/>
      <c r="AH52" s="315"/>
      <c r="AI52" s="315"/>
      <c r="AJ52" s="315"/>
      <c r="AK52" s="316" t="s">
        <v>5</v>
      </c>
      <c r="AL52" s="316"/>
      <c r="AM52" s="316" t="s">
        <v>282</v>
      </c>
      <c r="AN52" s="316"/>
      <c r="AO52" s="115" t="s">
        <v>281</v>
      </c>
      <c r="AP52" s="115" t="s">
        <v>280</v>
      </c>
      <c r="AQ52" s="174"/>
    </row>
    <row r="53" spans="1:43" ht="11.25" customHeight="1" x14ac:dyDescent="0.25">
      <c r="A53" s="323" t="s">
        <v>296</v>
      </c>
      <c r="B53" s="324"/>
      <c r="C53" s="324"/>
      <c r="D53" s="324"/>
      <c r="E53" s="324"/>
      <c r="F53" s="324"/>
      <c r="G53" s="324"/>
      <c r="H53" s="324"/>
      <c r="I53" s="324"/>
      <c r="J53" s="324"/>
      <c r="K53" s="324"/>
      <c r="L53" s="324"/>
      <c r="M53" s="324"/>
      <c r="N53" s="324"/>
      <c r="O53" s="324"/>
      <c r="P53" s="324"/>
      <c r="Q53" s="324"/>
      <c r="R53" s="324"/>
      <c r="S53" s="324"/>
      <c r="T53" s="324"/>
      <c r="U53" s="324"/>
      <c r="V53" s="324"/>
      <c r="W53" s="324"/>
      <c r="X53" s="324"/>
      <c r="Y53" s="324"/>
      <c r="Z53" s="324"/>
      <c r="AA53" s="324"/>
      <c r="AB53" s="324"/>
      <c r="AC53" s="324"/>
      <c r="AD53" s="324"/>
      <c r="AE53" s="324"/>
      <c r="AF53" s="324"/>
      <c r="AG53" s="324"/>
      <c r="AH53" s="324"/>
      <c r="AI53" s="324"/>
      <c r="AJ53" s="324"/>
      <c r="AK53" s="325"/>
      <c r="AL53" s="325"/>
      <c r="AM53" s="325"/>
      <c r="AN53" s="325"/>
      <c r="AO53" s="118"/>
      <c r="AP53" s="118"/>
      <c r="AQ53" s="174"/>
    </row>
    <row r="54" spans="1:43" ht="12" customHeight="1" x14ac:dyDescent="0.25">
      <c r="A54" s="299" t="s">
        <v>295</v>
      </c>
      <c r="B54" s="300"/>
      <c r="C54" s="300"/>
      <c r="D54" s="300"/>
      <c r="E54" s="300"/>
      <c r="F54" s="300"/>
      <c r="G54" s="300"/>
      <c r="H54" s="300"/>
      <c r="I54" s="300"/>
      <c r="J54" s="300"/>
      <c r="K54" s="300"/>
      <c r="L54" s="300"/>
      <c r="M54" s="300"/>
      <c r="N54" s="300"/>
      <c r="O54" s="300"/>
      <c r="P54" s="300"/>
      <c r="Q54" s="300"/>
      <c r="R54" s="300"/>
      <c r="S54" s="300"/>
      <c r="T54" s="300"/>
      <c r="U54" s="300"/>
      <c r="V54" s="300"/>
      <c r="W54" s="300"/>
      <c r="X54" s="300"/>
      <c r="Y54" s="300"/>
      <c r="Z54" s="300"/>
      <c r="AA54" s="300"/>
      <c r="AB54" s="300"/>
      <c r="AC54" s="300"/>
      <c r="AD54" s="300"/>
      <c r="AE54" s="300"/>
      <c r="AF54" s="300"/>
      <c r="AG54" s="300"/>
      <c r="AH54" s="300"/>
      <c r="AI54" s="300"/>
      <c r="AJ54" s="300"/>
      <c r="AK54" s="301"/>
      <c r="AL54" s="301"/>
      <c r="AM54" s="301"/>
      <c r="AN54" s="301"/>
      <c r="AO54" s="116"/>
      <c r="AP54" s="116"/>
      <c r="AQ54" s="174"/>
    </row>
    <row r="55" spans="1:43" ht="12" customHeight="1" x14ac:dyDescent="0.25">
      <c r="A55" s="299" t="s">
        <v>294</v>
      </c>
      <c r="B55" s="300"/>
      <c r="C55" s="300"/>
      <c r="D55" s="300"/>
      <c r="E55" s="300"/>
      <c r="F55" s="300"/>
      <c r="G55" s="300"/>
      <c r="H55" s="300"/>
      <c r="I55" s="300"/>
      <c r="J55" s="300"/>
      <c r="K55" s="300"/>
      <c r="L55" s="300"/>
      <c r="M55" s="300"/>
      <c r="N55" s="300"/>
      <c r="O55" s="300"/>
      <c r="P55" s="300"/>
      <c r="Q55" s="300"/>
      <c r="R55" s="300"/>
      <c r="S55" s="300"/>
      <c r="T55" s="300"/>
      <c r="U55" s="300"/>
      <c r="V55" s="300"/>
      <c r="W55" s="300"/>
      <c r="X55" s="300"/>
      <c r="Y55" s="300"/>
      <c r="Z55" s="300"/>
      <c r="AA55" s="300"/>
      <c r="AB55" s="300"/>
      <c r="AC55" s="300"/>
      <c r="AD55" s="300"/>
      <c r="AE55" s="300"/>
      <c r="AF55" s="300"/>
      <c r="AG55" s="300"/>
      <c r="AH55" s="300"/>
      <c r="AI55" s="300"/>
      <c r="AJ55" s="300"/>
      <c r="AK55" s="301"/>
      <c r="AL55" s="301"/>
      <c r="AM55" s="301"/>
      <c r="AN55" s="301"/>
      <c r="AO55" s="116"/>
      <c r="AP55" s="116"/>
      <c r="AQ55" s="174"/>
    </row>
    <row r="56" spans="1:43" ht="12" customHeight="1" thickBot="1" x14ac:dyDescent="0.3">
      <c r="A56" s="317" t="s">
        <v>293</v>
      </c>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9"/>
      <c r="AL56" s="319"/>
      <c r="AM56" s="319"/>
      <c r="AN56" s="319"/>
      <c r="AO56" s="117"/>
      <c r="AP56" s="117"/>
      <c r="AQ56" s="174"/>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5"/>
      <c r="AN57" s="175"/>
      <c r="AO57" s="114"/>
      <c r="AP57" s="114"/>
      <c r="AQ57" s="172"/>
    </row>
    <row r="58" spans="1:43" ht="24" customHeight="1" x14ac:dyDescent="0.25">
      <c r="A58" s="314" t="s">
        <v>292</v>
      </c>
      <c r="B58" s="315"/>
      <c r="C58" s="315"/>
      <c r="D58" s="315"/>
      <c r="E58" s="315"/>
      <c r="F58" s="315"/>
      <c r="G58" s="315"/>
      <c r="H58" s="315"/>
      <c r="I58" s="315"/>
      <c r="J58" s="315"/>
      <c r="K58" s="315"/>
      <c r="L58" s="315"/>
      <c r="M58" s="315"/>
      <c r="N58" s="315"/>
      <c r="O58" s="315"/>
      <c r="P58" s="315"/>
      <c r="Q58" s="315"/>
      <c r="R58" s="315"/>
      <c r="S58" s="315"/>
      <c r="T58" s="315"/>
      <c r="U58" s="315"/>
      <c r="V58" s="315"/>
      <c r="W58" s="315"/>
      <c r="X58" s="315"/>
      <c r="Y58" s="315"/>
      <c r="Z58" s="315"/>
      <c r="AA58" s="315"/>
      <c r="AB58" s="315"/>
      <c r="AC58" s="315"/>
      <c r="AD58" s="315"/>
      <c r="AE58" s="315"/>
      <c r="AF58" s="315"/>
      <c r="AG58" s="315"/>
      <c r="AH58" s="315"/>
      <c r="AI58" s="315"/>
      <c r="AJ58" s="315"/>
      <c r="AK58" s="316" t="s">
        <v>5</v>
      </c>
      <c r="AL58" s="316"/>
      <c r="AM58" s="316" t="s">
        <v>282</v>
      </c>
      <c r="AN58" s="316"/>
      <c r="AO58" s="115" t="s">
        <v>281</v>
      </c>
      <c r="AP58" s="115" t="s">
        <v>280</v>
      </c>
      <c r="AQ58" s="174"/>
    </row>
    <row r="59" spans="1:43" ht="12.75" customHeight="1" x14ac:dyDescent="0.25">
      <c r="A59" s="320" t="s">
        <v>291</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19"/>
      <c r="AP59" s="119"/>
      <c r="AQ59" s="181"/>
    </row>
    <row r="60" spans="1:43" ht="12" customHeight="1" x14ac:dyDescent="0.25">
      <c r="A60" s="299" t="s">
        <v>290</v>
      </c>
      <c r="B60" s="300"/>
      <c r="C60" s="300"/>
      <c r="D60" s="300"/>
      <c r="E60" s="300"/>
      <c r="F60" s="300"/>
      <c r="G60" s="300"/>
      <c r="H60" s="300"/>
      <c r="I60" s="300"/>
      <c r="J60" s="300"/>
      <c r="K60" s="300"/>
      <c r="L60" s="300"/>
      <c r="M60" s="300"/>
      <c r="N60" s="300"/>
      <c r="O60" s="300"/>
      <c r="P60" s="300"/>
      <c r="Q60" s="300"/>
      <c r="R60" s="300"/>
      <c r="S60" s="300"/>
      <c r="T60" s="300"/>
      <c r="U60" s="300"/>
      <c r="V60" s="300"/>
      <c r="W60" s="300"/>
      <c r="X60" s="300"/>
      <c r="Y60" s="300"/>
      <c r="Z60" s="300"/>
      <c r="AA60" s="300"/>
      <c r="AB60" s="300"/>
      <c r="AC60" s="300"/>
      <c r="AD60" s="300"/>
      <c r="AE60" s="300"/>
      <c r="AF60" s="300"/>
      <c r="AG60" s="300"/>
      <c r="AH60" s="300"/>
      <c r="AI60" s="300"/>
      <c r="AJ60" s="300"/>
      <c r="AK60" s="301"/>
      <c r="AL60" s="301"/>
      <c r="AM60" s="301"/>
      <c r="AN60" s="301"/>
      <c r="AO60" s="116"/>
      <c r="AP60" s="116"/>
      <c r="AQ60" s="174"/>
    </row>
    <row r="61" spans="1:43" ht="12" customHeight="1" x14ac:dyDescent="0.25">
      <c r="A61" s="299" t="s">
        <v>289</v>
      </c>
      <c r="B61" s="300"/>
      <c r="C61" s="300"/>
      <c r="D61" s="300"/>
      <c r="E61" s="300"/>
      <c r="F61" s="300"/>
      <c r="G61" s="300"/>
      <c r="H61" s="300"/>
      <c r="I61" s="300"/>
      <c r="J61" s="300"/>
      <c r="K61" s="300"/>
      <c r="L61" s="300"/>
      <c r="M61" s="300"/>
      <c r="N61" s="300"/>
      <c r="O61" s="300"/>
      <c r="P61" s="300"/>
      <c r="Q61" s="300"/>
      <c r="R61" s="300"/>
      <c r="S61" s="300"/>
      <c r="T61" s="300"/>
      <c r="U61" s="300"/>
      <c r="V61" s="300"/>
      <c r="W61" s="300"/>
      <c r="X61" s="300"/>
      <c r="Y61" s="300"/>
      <c r="Z61" s="300"/>
      <c r="AA61" s="300"/>
      <c r="AB61" s="300"/>
      <c r="AC61" s="300"/>
      <c r="AD61" s="300"/>
      <c r="AE61" s="300"/>
      <c r="AF61" s="300"/>
      <c r="AG61" s="300"/>
      <c r="AH61" s="300"/>
      <c r="AI61" s="300"/>
      <c r="AJ61" s="300"/>
      <c r="AK61" s="301"/>
      <c r="AL61" s="301"/>
      <c r="AM61" s="301"/>
      <c r="AN61" s="301"/>
      <c r="AO61" s="116"/>
      <c r="AP61" s="116"/>
      <c r="AQ61" s="174"/>
    </row>
    <row r="62" spans="1:43" ht="12" customHeight="1" x14ac:dyDescent="0.25">
      <c r="A62" s="299" t="s">
        <v>288</v>
      </c>
      <c r="B62" s="300"/>
      <c r="C62" s="300"/>
      <c r="D62" s="300"/>
      <c r="E62" s="300"/>
      <c r="F62" s="300"/>
      <c r="G62" s="300"/>
      <c r="H62" s="300"/>
      <c r="I62" s="300"/>
      <c r="J62" s="300"/>
      <c r="K62" s="300"/>
      <c r="L62" s="300"/>
      <c r="M62" s="300"/>
      <c r="N62" s="300"/>
      <c r="O62" s="300"/>
      <c r="P62" s="300"/>
      <c r="Q62" s="300"/>
      <c r="R62" s="300"/>
      <c r="S62" s="300"/>
      <c r="T62" s="300"/>
      <c r="U62" s="300"/>
      <c r="V62" s="300"/>
      <c r="W62" s="300"/>
      <c r="X62" s="300"/>
      <c r="Y62" s="300"/>
      <c r="Z62" s="300"/>
      <c r="AA62" s="300"/>
      <c r="AB62" s="300"/>
      <c r="AC62" s="300"/>
      <c r="AD62" s="300"/>
      <c r="AE62" s="300"/>
      <c r="AF62" s="300"/>
      <c r="AG62" s="300"/>
      <c r="AH62" s="300"/>
      <c r="AI62" s="300"/>
      <c r="AJ62" s="300"/>
      <c r="AK62" s="301"/>
      <c r="AL62" s="301"/>
      <c r="AM62" s="301"/>
      <c r="AN62" s="301"/>
      <c r="AO62" s="116"/>
      <c r="AP62" s="116"/>
      <c r="AQ62" s="174"/>
    </row>
    <row r="63" spans="1:43" ht="9.75" customHeight="1" x14ac:dyDescent="0.25">
      <c r="A63" s="299"/>
      <c r="B63" s="300"/>
      <c r="C63" s="300"/>
      <c r="D63" s="300"/>
      <c r="E63" s="300"/>
      <c r="F63" s="300"/>
      <c r="G63" s="300"/>
      <c r="H63" s="300"/>
      <c r="I63" s="300"/>
      <c r="J63" s="300"/>
      <c r="K63" s="300"/>
      <c r="L63" s="300"/>
      <c r="M63" s="300"/>
      <c r="N63" s="300"/>
      <c r="O63" s="300"/>
      <c r="P63" s="300"/>
      <c r="Q63" s="300"/>
      <c r="R63" s="300"/>
      <c r="S63" s="300"/>
      <c r="T63" s="300"/>
      <c r="U63" s="300"/>
      <c r="V63" s="300"/>
      <c r="W63" s="300"/>
      <c r="X63" s="300"/>
      <c r="Y63" s="300"/>
      <c r="Z63" s="300"/>
      <c r="AA63" s="300"/>
      <c r="AB63" s="300"/>
      <c r="AC63" s="300"/>
      <c r="AD63" s="300"/>
      <c r="AE63" s="300"/>
      <c r="AF63" s="300"/>
      <c r="AG63" s="300"/>
      <c r="AH63" s="300"/>
      <c r="AI63" s="300"/>
      <c r="AJ63" s="300"/>
      <c r="AK63" s="301"/>
      <c r="AL63" s="301"/>
      <c r="AM63" s="301"/>
      <c r="AN63" s="301"/>
      <c r="AO63" s="116"/>
      <c r="AP63" s="116"/>
      <c r="AQ63" s="174"/>
    </row>
    <row r="64" spans="1:43" ht="9.75" customHeight="1" x14ac:dyDescent="0.25">
      <c r="A64" s="299"/>
      <c r="B64" s="300"/>
      <c r="C64" s="300"/>
      <c r="D64" s="300"/>
      <c r="E64" s="300"/>
      <c r="F64" s="300"/>
      <c r="G64" s="300"/>
      <c r="H64" s="300"/>
      <c r="I64" s="300"/>
      <c r="J64" s="300"/>
      <c r="K64" s="300"/>
      <c r="L64" s="300"/>
      <c r="M64" s="300"/>
      <c r="N64" s="300"/>
      <c r="O64" s="300"/>
      <c r="P64" s="300"/>
      <c r="Q64" s="300"/>
      <c r="R64" s="300"/>
      <c r="S64" s="300"/>
      <c r="T64" s="300"/>
      <c r="U64" s="300"/>
      <c r="V64" s="300"/>
      <c r="W64" s="300"/>
      <c r="X64" s="300"/>
      <c r="Y64" s="300"/>
      <c r="Z64" s="300"/>
      <c r="AA64" s="300"/>
      <c r="AB64" s="300"/>
      <c r="AC64" s="300"/>
      <c r="AD64" s="300"/>
      <c r="AE64" s="300"/>
      <c r="AF64" s="300"/>
      <c r="AG64" s="300"/>
      <c r="AH64" s="300"/>
      <c r="AI64" s="300"/>
      <c r="AJ64" s="300"/>
      <c r="AK64" s="301"/>
      <c r="AL64" s="301"/>
      <c r="AM64" s="301"/>
      <c r="AN64" s="301"/>
      <c r="AO64" s="116"/>
      <c r="AP64" s="116"/>
      <c r="AQ64" s="174"/>
    </row>
    <row r="65" spans="1:43" ht="12" customHeight="1" x14ac:dyDescent="0.25">
      <c r="A65" s="299" t="s">
        <v>287</v>
      </c>
      <c r="B65" s="300"/>
      <c r="C65" s="300"/>
      <c r="D65" s="300"/>
      <c r="E65" s="300"/>
      <c r="F65" s="300"/>
      <c r="G65" s="300"/>
      <c r="H65" s="300"/>
      <c r="I65" s="300"/>
      <c r="J65" s="300"/>
      <c r="K65" s="300"/>
      <c r="L65" s="300"/>
      <c r="M65" s="300"/>
      <c r="N65" s="300"/>
      <c r="O65" s="300"/>
      <c r="P65" s="300"/>
      <c r="Q65" s="300"/>
      <c r="R65" s="300"/>
      <c r="S65" s="300"/>
      <c r="T65" s="300"/>
      <c r="U65" s="300"/>
      <c r="V65" s="300"/>
      <c r="W65" s="300"/>
      <c r="X65" s="300"/>
      <c r="Y65" s="300"/>
      <c r="Z65" s="300"/>
      <c r="AA65" s="300"/>
      <c r="AB65" s="300"/>
      <c r="AC65" s="300"/>
      <c r="AD65" s="300"/>
      <c r="AE65" s="300"/>
      <c r="AF65" s="300"/>
      <c r="AG65" s="300"/>
      <c r="AH65" s="300"/>
      <c r="AI65" s="300"/>
      <c r="AJ65" s="300"/>
      <c r="AK65" s="301"/>
      <c r="AL65" s="301"/>
      <c r="AM65" s="301"/>
      <c r="AN65" s="301"/>
      <c r="AO65" s="116"/>
      <c r="AP65" s="116"/>
      <c r="AQ65" s="174"/>
    </row>
    <row r="66" spans="1:43" ht="27.75" customHeight="1" x14ac:dyDescent="0.25">
      <c r="A66" s="303" t="s">
        <v>286</v>
      </c>
      <c r="B66" s="304"/>
      <c r="C66" s="304"/>
      <c r="D66" s="304"/>
      <c r="E66" s="304"/>
      <c r="F66" s="304"/>
      <c r="G66" s="304"/>
      <c r="H66" s="304"/>
      <c r="I66" s="304"/>
      <c r="J66" s="304"/>
      <c r="K66" s="304"/>
      <c r="L66" s="304"/>
      <c r="M66" s="304"/>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5"/>
      <c r="AK66" s="306"/>
      <c r="AL66" s="306"/>
      <c r="AM66" s="306"/>
      <c r="AN66" s="306"/>
      <c r="AO66" s="120"/>
      <c r="AP66" s="120"/>
      <c r="AQ66" s="181"/>
    </row>
    <row r="67" spans="1:43" ht="11.25" customHeight="1" x14ac:dyDescent="0.25">
      <c r="A67" s="299" t="s">
        <v>278</v>
      </c>
      <c r="B67" s="300"/>
      <c r="C67" s="300"/>
      <c r="D67" s="300"/>
      <c r="E67" s="300"/>
      <c r="F67" s="300"/>
      <c r="G67" s="300"/>
      <c r="H67" s="300"/>
      <c r="I67" s="300"/>
      <c r="J67" s="300"/>
      <c r="K67" s="300"/>
      <c r="L67" s="300"/>
      <c r="M67" s="300"/>
      <c r="N67" s="300"/>
      <c r="O67" s="300"/>
      <c r="P67" s="300"/>
      <c r="Q67" s="300"/>
      <c r="R67" s="300"/>
      <c r="S67" s="300"/>
      <c r="T67" s="300"/>
      <c r="U67" s="300"/>
      <c r="V67" s="300"/>
      <c r="W67" s="300"/>
      <c r="X67" s="300"/>
      <c r="Y67" s="300"/>
      <c r="Z67" s="300"/>
      <c r="AA67" s="300"/>
      <c r="AB67" s="300"/>
      <c r="AC67" s="300"/>
      <c r="AD67" s="300"/>
      <c r="AE67" s="300"/>
      <c r="AF67" s="300"/>
      <c r="AG67" s="300"/>
      <c r="AH67" s="300"/>
      <c r="AI67" s="300"/>
      <c r="AJ67" s="300"/>
      <c r="AK67" s="301"/>
      <c r="AL67" s="301"/>
      <c r="AM67" s="301"/>
      <c r="AN67" s="301"/>
      <c r="AO67" s="116"/>
      <c r="AP67" s="116"/>
      <c r="AQ67" s="174"/>
    </row>
    <row r="68" spans="1:43" ht="25.5" customHeight="1" x14ac:dyDescent="0.25">
      <c r="A68" s="303" t="s">
        <v>279</v>
      </c>
      <c r="B68" s="304"/>
      <c r="C68" s="304"/>
      <c r="D68" s="304"/>
      <c r="E68" s="304"/>
      <c r="F68" s="304"/>
      <c r="G68" s="304"/>
      <c r="H68" s="304"/>
      <c r="I68" s="304"/>
      <c r="J68" s="304"/>
      <c r="K68" s="304"/>
      <c r="L68" s="304"/>
      <c r="M68" s="304"/>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5"/>
      <c r="AK68" s="306"/>
      <c r="AL68" s="306"/>
      <c r="AM68" s="306"/>
      <c r="AN68" s="306"/>
      <c r="AO68" s="120"/>
      <c r="AP68" s="120"/>
      <c r="AQ68" s="181"/>
    </row>
    <row r="69" spans="1:43" ht="12" customHeight="1" x14ac:dyDescent="0.25">
      <c r="A69" s="299" t="s">
        <v>277</v>
      </c>
      <c r="B69" s="300"/>
      <c r="C69" s="300"/>
      <c r="D69" s="300"/>
      <c r="E69" s="300"/>
      <c r="F69" s="300"/>
      <c r="G69" s="300"/>
      <c r="H69" s="300"/>
      <c r="I69" s="300"/>
      <c r="J69" s="300"/>
      <c r="K69" s="300"/>
      <c r="L69" s="300"/>
      <c r="M69" s="300"/>
      <c r="N69" s="300"/>
      <c r="O69" s="300"/>
      <c r="P69" s="300"/>
      <c r="Q69" s="300"/>
      <c r="R69" s="300"/>
      <c r="S69" s="300"/>
      <c r="T69" s="300"/>
      <c r="U69" s="300"/>
      <c r="V69" s="300"/>
      <c r="W69" s="300"/>
      <c r="X69" s="300"/>
      <c r="Y69" s="300"/>
      <c r="Z69" s="300"/>
      <c r="AA69" s="300"/>
      <c r="AB69" s="300"/>
      <c r="AC69" s="300"/>
      <c r="AD69" s="300"/>
      <c r="AE69" s="300"/>
      <c r="AF69" s="300"/>
      <c r="AG69" s="300"/>
      <c r="AH69" s="300"/>
      <c r="AI69" s="300"/>
      <c r="AJ69" s="300"/>
      <c r="AK69" s="301"/>
      <c r="AL69" s="301"/>
      <c r="AM69" s="301"/>
      <c r="AN69" s="301"/>
      <c r="AO69" s="116"/>
      <c r="AP69" s="116"/>
      <c r="AQ69" s="174"/>
    </row>
    <row r="70" spans="1:43" ht="12.75" customHeight="1" x14ac:dyDescent="0.25">
      <c r="A70" s="308" t="s">
        <v>285</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6"/>
      <c r="AL70" s="306"/>
      <c r="AM70" s="306"/>
      <c r="AN70" s="306"/>
      <c r="AO70" s="120"/>
      <c r="AP70" s="120"/>
      <c r="AQ70" s="181"/>
    </row>
    <row r="71" spans="1:43" ht="12" customHeight="1" x14ac:dyDescent="0.25">
      <c r="A71" s="299" t="s">
        <v>276</v>
      </c>
      <c r="B71" s="300"/>
      <c r="C71" s="300"/>
      <c r="D71" s="300"/>
      <c r="E71" s="300"/>
      <c r="F71" s="300"/>
      <c r="G71" s="300"/>
      <c r="H71" s="300"/>
      <c r="I71" s="300"/>
      <c r="J71" s="300"/>
      <c r="K71" s="300"/>
      <c r="L71" s="300"/>
      <c r="M71" s="300"/>
      <c r="N71" s="300"/>
      <c r="O71" s="300"/>
      <c r="P71" s="300"/>
      <c r="Q71" s="300"/>
      <c r="R71" s="300"/>
      <c r="S71" s="300"/>
      <c r="T71" s="300"/>
      <c r="U71" s="300"/>
      <c r="V71" s="300"/>
      <c r="W71" s="300"/>
      <c r="X71" s="300"/>
      <c r="Y71" s="300"/>
      <c r="Z71" s="300"/>
      <c r="AA71" s="300"/>
      <c r="AB71" s="300"/>
      <c r="AC71" s="300"/>
      <c r="AD71" s="300"/>
      <c r="AE71" s="300"/>
      <c r="AF71" s="300"/>
      <c r="AG71" s="300"/>
      <c r="AH71" s="300"/>
      <c r="AI71" s="300"/>
      <c r="AJ71" s="300"/>
      <c r="AK71" s="301"/>
      <c r="AL71" s="301"/>
      <c r="AM71" s="301"/>
      <c r="AN71" s="301"/>
      <c r="AO71" s="116"/>
      <c r="AP71" s="116"/>
      <c r="AQ71" s="174"/>
    </row>
    <row r="72" spans="1:43" ht="12.75" customHeight="1" thickBot="1" x14ac:dyDescent="0.3">
      <c r="A72" s="310" t="s">
        <v>284</v>
      </c>
      <c r="B72" s="311"/>
      <c r="C72" s="311"/>
      <c r="D72" s="311"/>
      <c r="E72" s="311"/>
      <c r="F72" s="311"/>
      <c r="G72" s="311"/>
      <c r="H72" s="311"/>
      <c r="I72" s="311"/>
      <c r="J72" s="311"/>
      <c r="K72" s="311"/>
      <c r="L72" s="311"/>
      <c r="M72" s="311"/>
      <c r="N72" s="311"/>
      <c r="O72" s="311"/>
      <c r="P72" s="311"/>
      <c r="Q72" s="311"/>
      <c r="R72" s="311"/>
      <c r="S72" s="311"/>
      <c r="T72" s="311"/>
      <c r="U72" s="311"/>
      <c r="V72" s="311"/>
      <c r="W72" s="311"/>
      <c r="X72" s="311"/>
      <c r="Y72" s="311"/>
      <c r="Z72" s="311"/>
      <c r="AA72" s="311"/>
      <c r="AB72" s="311"/>
      <c r="AC72" s="311"/>
      <c r="AD72" s="311"/>
      <c r="AE72" s="311"/>
      <c r="AF72" s="311"/>
      <c r="AG72" s="311"/>
      <c r="AH72" s="311"/>
      <c r="AI72" s="311"/>
      <c r="AJ72" s="312"/>
      <c r="AK72" s="313"/>
      <c r="AL72" s="313"/>
      <c r="AM72" s="313"/>
      <c r="AN72" s="313"/>
      <c r="AO72" s="121"/>
      <c r="AP72" s="121"/>
      <c r="AQ72" s="181"/>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5"/>
      <c r="AN73" s="175"/>
      <c r="AO73" s="114"/>
      <c r="AP73" s="114"/>
      <c r="AQ73" s="172"/>
    </row>
    <row r="74" spans="1:43" ht="25.5" customHeight="1" x14ac:dyDescent="0.25">
      <c r="A74" s="314" t="s">
        <v>283</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6" t="s">
        <v>5</v>
      </c>
      <c r="AL74" s="316"/>
      <c r="AM74" s="316" t="s">
        <v>282</v>
      </c>
      <c r="AN74" s="316"/>
      <c r="AO74" s="115" t="s">
        <v>281</v>
      </c>
      <c r="AP74" s="115" t="s">
        <v>280</v>
      </c>
      <c r="AQ74" s="174"/>
    </row>
    <row r="75" spans="1:43" ht="25.5" customHeight="1" x14ac:dyDescent="0.25">
      <c r="A75" s="303" t="s">
        <v>279</v>
      </c>
      <c r="B75" s="304"/>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5"/>
      <c r="AK75" s="306"/>
      <c r="AL75" s="306"/>
      <c r="AM75" s="307"/>
      <c r="AN75" s="307"/>
      <c r="AO75" s="122"/>
      <c r="AP75" s="122"/>
      <c r="AQ75" s="181"/>
    </row>
    <row r="76" spans="1:43" ht="12" customHeight="1" x14ac:dyDescent="0.25">
      <c r="A76" s="299" t="s">
        <v>278</v>
      </c>
      <c r="B76" s="300"/>
      <c r="C76" s="300"/>
      <c r="D76" s="300"/>
      <c r="E76" s="300"/>
      <c r="F76" s="300"/>
      <c r="G76" s="300"/>
      <c r="H76" s="300"/>
      <c r="I76" s="300"/>
      <c r="J76" s="300"/>
      <c r="K76" s="300"/>
      <c r="L76" s="300"/>
      <c r="M76" s="300"/>
      <c r="N76" s="300"/>
      <c r="O76" s="300"/>
      <c r="P76" s="300"/>
      <c r="Q76" s="300"/>
      <c r="R76" s="300"/>
      <c r="S76" s="300"/>
      <c r="T76" s="300"/>
      <c r="U76" s="300"/>
      <c r="V76" s="300"/>
      <c r="W76" s="300"/>
      <c r="X76" s="300"/>
      <c r="Y76" s="300"/>
      <c r="Z76" s="300"/>
      <c r="AA76" s="300"/>
      <c r="AB76" s="300"/>
      <c r="AC76" s="300"/>
      <c r="AD76" s="300"/>
      <c r="AE76" s="300"/>
      <c r="AF76" s="300"/>
      <c r="AG76" s="300"/>
      <c r="AH76" s="300"/>
      <c r="AI76" s="300"/>
      <c r="AJ76" s="300"/>
      <c r="AK76" s="301"/>
      <c r="AL76" s="301"/>
      <c r="AM76" s="302"/>
      <c r="AN76" s="302"/>
      <c r="AO76" s="123"/>
      <c r="AP76" s="123"/>
      <c r="AQ76" s="174"/>
    </row>
    <row r="77" spans="1:43" ht="12" customHeight="1" x14ac:dyDescent="0.25">
      <c r="A77" s="299" t="s">
        <v>277</v>
      </c>
      <c r="B77" s="300"/>
      <c r="C77" s="300"/>
      <c r="D77" s="300"/>
      <c r="E77" s="300"/>
      <c r="F77" s="300"/>
      <c r="G77" s="300"/>
      <c r="H77" s="300"/>
      <c r="I77" s="300"/>
      <c r="J77" s="300"/>
      <c r="K77" s="300"/>
      <c r="L77" s="300"/>
      <c r="M77" s="300"/>
      <c r="N77" s="300"/>
      <c r="O77" s="300"/>
      <c r="P77" s="300"/>
      <c r="Q77" s="300"/>
      <c r="R77" s="300"/>
      <c r="S77" s="300"/>
      <c r="T77" s="300"/>
      <c r="U77" s="300"/>
      <c r="V77" s="300"/>
      <c r="W77" s="300"/>
      <c r="X77" s="300"/>
      <c r="Y77" s="300"/>
      <c r="Z77" s="300"/>
      <c r="AA77" s="300"/>
      <c r="AB77" s="300"/>
      <c r="AC77" s="300"/>
      <c r="AD77" s="300"/>
      <c r="AE77" s="300"/>
      <c r="AF77" s="300"/>
      <c r="AG77" s="300"/>
      <c r="AH77" s="300"/>
      <c r="AI77" s="300"/>
      <c r="AJ77" s="300"/>
      <c r="AK77" s="301"/>
      <c r="AL77" s="301"/>
      <c r="AM77" s="302"/>
      <c r="AN77" s="302"/>
      <c r="AO77" s="123"/>
      <c r="AP77" s="123"/>
      <c r="AQ77" s="174"/>
    </row>
    <row r="78" spans="1:43" ht="12" customHeight="1" x14ac:dyDescent="0.25">
      <c r="A78" s="299" t="s">
        <v>276</v>
      </c>
      <c r="B78" s="300"/>
      <c r="C78" s="300"/>
      <c r="D78" s="300"/>
      <c r="E78" s="300"/>
      <c r="F78" s="300"/>
      <c r="G78" s="300"/>
      <c r="H78" s="300"/>
      <c r="I78" s="300"/>
      <c r="J78" s="300"/>
      <c r="K78" s="300"/>
      <c r="L78" s="300"/>
      <c r="M78" s="300"/>
      <c r="N78" s="300"/>
      <c r="O78" s="300"/>
      <c r="P78" s="300"/>
      <c r="Q78" s="300"/>
      <c r="R78" s="300"/>
      <c r="S78" s="300"/>
      <c r="T78" s="300"/>
      <c r="U78" s="300"/>
      <c r="V78" s="300"/>
      <c r="W78" s="300"/>
      <c r="X78" s="300"/>
      <c r="Y78" s="300"/>
      <c r="Z78" s="300"/>
      <c r="AA78" s="300"/>
      <c r="AB78" s="300"/>
      <c r="AC78" s="300"/>
      <c r="AD78" s="300"/>
      <c r="AE78" s="300"/>
      <c r="AF78" s="300"/>
      <c r="AG78" s="300"/>
      <c r="AH78" s="300"/>
      <c r="AI78" s="300"/>
      <c r="AJ78" s="300"/>
      <c r="AK78" s="301"/>
      <c r="AL78" s="301"/>
      <c r="AM78" s="302"/>
      <c r="AN78" s="302"/>
      <c r="AO78" s="123"/>
      <c r="AP78" s="123"/>
      <c r="AQ78" s="174"/>
    </row>
    <row r="79" spans="1:43" ht="12" customHeight="1" x14ac:dyDescent="0.25">
      <c r="A79" s="299" t="s">
        <v>275</v>
      </c>
      <c r="B79" s="300"/>
      <c r="C79" s="300"/>
      <c r="D79" s="300"/>
      <c r="E79" s="300"/>
      <c r="F79" s="300"/>
      <c r="G79" s="300"/>
      <c r="H79" s="300"/>
      <c r="I79" s="300"/>
      <c r="J79" s="300"/>
      <c r="K79" s="300"/>
      <c r="L79" s="300"/>
      <c r="M79" s="300"/>
      <c r="N79" s="300"/>
      <c r="O79" s="300"/>
      <c r="P79" s="300"/>
      <c r="Q79" s="300"/>
      <c r="R79" s="300"/>
      <c r="S79" s="300"/>
      <c r="T79" s="300"/>
      <c r="U79" s="300"/>
      <c r="V79" s="300"/>
      <c r="W79" s="300"/>
      <c r="X79" s="300"/>
      <c r="Y79" s="300"/>
      <c r="Z79" s="300"/>
      <c r="AA79" s="300"/>
      <c r="AB79" s="300"/>
      <c r="AC79" s="300"/>
      <c r="AD79" s="300"/>
      <c r="AE79" s="300"/>
      <c r="AF79" s="300"/>
      <c r="AG79" s="300"/>
      <c r="AH79" s="300"/>
      <c r="AI79" s="300"/>
      <c r="AJ79" s="300"/>
      <c r="AK79" s="301"/>
      <c r="AL79" s="301"/>
      <c r="AM79" s="302"/>
      <c r="AN79" s="302"/>
      <c r="AO79" s="123"/>
      <c r="AP79" s="123"/>
      <c r="AQ79" s="174"/>
    </row>
    <row r="80" spans="1:43" ht="12" customHeight="1" x14ac:dyDescent="0.25">
      <c r="A80" s="299" t="s">
        <v>274</v>
      </c>
      <c r="B80" s="300"/>
      <c r="C80" s="300"/>
      <c r="D80" s="300"/>
      <c r="E80" s="300"/>
      <c r="F80" s="300"/>
      <c r="G80" s="300"/>
      <c r="H80" s="300"/>
      <c r="I80" s="300"/>
      <c r="J80" s="300"/>
      <c r="K80" s="300"/>
      <c r="L80" s="300"/>
      <c r="M80" s="300"/>
      <c r="N80" s="300"/>
      <c r="O80" s="300"/>
      <c r="P80" s="300"/>
      <c r="Q80" s="300"/>
      <c r="R80" s="300"/>
      <c r="S80" s="300"/>
      <c r="T80" s="300"/>
      <c r="U80" s="300"/>
      <c r="V80" s="300"/>
      <c r="W80" s="300"/>
      <c r="X80" s="300"/>
      <c r="Y80" s="300"/>
      <c r="Z80" s="300"/>
      <c r="AA80" s="300"/>
      <c r="AB80" s="300"/>
      <c r="AC80" s="300"/>
      <c r="AD80" s="300"/>
      <c r="AE80" s="300"/>
      <c r="AF80" s="300"/>
      <c r="AG80" s="300"/>
      <c r="AH80" s="300"/>
      <c r="AI80" s="300"/>
      <c r="AJ80" s="300"/>
      <c r="AK80" s="301"/>
      <c r="AL80" s="301"/>
      <c r="AM80" s="302"/>
      <c r="AN80" s="302"/>
      <c r="AO80" s="123"/>
      <c r="AP80" s="123"/>
      <c r="AQ80" s="174"/>
    </row>
    <row r="81" spans="1:45" ht="12.75" customHeight="1" x14ac:dyDescent="0.25">
      <c r="A81" s="299" t="s">
        <v>273</v>
      </c>
      <c r="B81" s="300"/>
      <c r="C81" s="300"/>
      <c r="D81" s="300"/>
      <c r="E81" s="300"/>
      <c r="F81" s="300"/>
      <c r="G81" s="300"/>
      <c r="H81" s="300"/>
      <c r="I81" s="300"/>
      <c r="J81" s="300"/>
      <c r="K81" s="300"/>
      <c r="L81" s="300"/>
      <c r="M81" s="300"/>
      <c r="N81" s="300"/>
      <c r="O81" s="300"/>
      <c r="P81" s="300"/>
      <c r="Q81" s="300"/>
      <c r="R81" s="300"/>
      <c r="S81" s="300"/>
      <c r="T81" s="300"/>
      <c r="U81" s="300"/>
      <c r="V81" s="300"/>
      <c r="W81" s="300"/>
      <c r="X81" s="300"/>
      <c r="Y81" s="300"/>
      <c r="Z81" s="300"/>
      <c r="AA81" s="300"/>
      <c r="AB81" s="300"/>
      <c r="AC81" s="300"/>
      <c r="AD81" s="300"/>
      <c r="AE81" s="300"/>
      <c r="AF81" s="300"/>
      <c r="AG81" s="300"/>
      <c r="AH81" s="300"/>
      <c r="AI81" s="300"/>
      <c r="AJ81" s="300"/>
      <c r="AK81" s="301"/>
      <c r="AL81" s="301"/>
      <c r="AM81" s="302"/>
      <c r="AN81" s="302"/>
      <c r="AO81" s="123"/>
      <c r="AP81" s="123"/>
      <c r="AQ81" s="174"/>
    </row>
    <row r="82" spans="1:45" ht="12.75" customHeight="1" x14ac:dyDescent="0.25">
      <c r="A82" s="299" t="s">
        <v>272</v>
      </c>
      <c r="B82" s="300"/>
      <c r="C82" s="300"/>
      <c r="D82" s="300"/>
      <c r="E82" s="300"/>
      <c r="F82" s="300"/>
      <c r="G82" s="300"/>
      <c r="H82" s="300"/>
      <c r="I82" s="300"/>
      <c r="J82" s="300"/>
      <c r="K82" s="300"/>
      <c r="L82" s="300"/>
      <c r="M82" s="300"/>
      <c r="N82" s="300"/>
      <c r="O82" s="300"/>
      <c r="P82" s="300"/>
      <c r="Q82" s="300"/>
      <c r="R82" s="300"/>
      <c r="S82" s="300"/>
      <c r="T82" s="300"/>
      <c r="U82" s="300"/>
      <c r="V82" s="300"/>
      <c r="W82" s="300"/>
      <c r="X82" s="300"/>
      <c r="Y82" s="300"/>
      <c r="Z82" s="300"/>
      <c r="AA82" s="300"/>
      <c r="AB82" s="300"/>
      <c r="AC82" s="300"/>
      <c r="AD82" s="300"/>
      <c r="AE82" s="300"/>
      <c r="AF82" s="300"/>
      <c r="AG82" s="300"/>
      <c r="AH82" s="300"/>
      <c r="AI82" s="300"/>
      <c r="AJ82" s="300"/>
      <c r="AK82" s="301"/>
      <c r="AL82" s="301"/>
      <c r="AM82" s="302"/>
      <c r="AN82" s="302"/>
      <c r="AO82" s="123"/>
      <c r="AP82" s="123"/>
      <c r="AQ82" s="174"/>
    </row>
    <row r="83" spans="1:45" ht="12" customHeight="1" x14ac:dyDescent="0.25">
      <c r="A83" s="308" t="s">
        <v>271</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6"/>
      <c r="AL83" s="306"/>
      <c r="AM83" s="307"/>
      <c r="AN83" s="307"/>
      <c r="AO83" s="122"/>
      <c r="AP83" s="122"/>
      <c r="AQ83" s="181"/>
    </row>
    <row r="84" spans="1:45" ht="12" customHeight="1" x14ac:dyDescent="0.25">
      <c r="A84" s="308" t="s">
        <v>270</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6"/>
      <c r="AL84" s="306"/>
      <c r="AM84" s="307"/>
      <c r="AN84" s="307"/>
      <c r="AO84" s="122"/>
      <c r="AP84" s="122"/>
      <c r="AQ84" s="181"/>
    </row>
    <row r="85" spans="1:45" ht="12" customHeight="1" x14ac:dyDescent="0.25">
      <c r="A85" s="299" t="s">
        <v>269</v>
      </c>
      <c r="B85" s="300"/>
      <c r="C85" s="300"/>
      <c r="D85" s="300"/>
      <c r="E85" s="300"/>
      <c r="F85" s="300"/>
      <c r="G85" s="300"/>
      <c r="H85" s="300"/>
      <c r="I85" s="300"/>
      <c r="J85" s="300"/>
      <c r="K85" s="300"/>
      <c r="L85" s="300"/>
      <c r="M85" s="300"/>
      <c r="N85" s="300"/>
      <c r="O85" s="300"/>
      <c r="P85" s="300"/>
      <c r="Q85" s="300"/>
      <c r="R85" s="300"/>
      <c r="S85" s="300"/>
      <c r="T85" s="300"/>
      <c r="U85" s="300"/>
      <c r="V85" s="300"/>
      <c r="W85" s="300"/>
      <c r="X85" s="300"/>
      <c r="Y85" s="300"/>
      <c r="Z85" s="300"/>
      <c r="AA85" s="300"/>
      <c r="AB85" s="300"/>
      <c r="AC85" s="300"/>
      <c r="AD85" s="300"/>
      <c r="AE85" s="300"/>
      <c r="AF85" s="300"/>
      <c r="AG85" s="300"/>
      <c r="AH85" s="300"/>
      <c r="AI85" s="300"/>
      <c r="AJ85" s="300"/>
      <c r="AK85" s="301"/>
      <c r="AL85" s="301"/>
      <c r="AM85" s="302"/>
      <c r="AN85" s="302"/>
      <c r="AO85" s="123"/>
      <c r="AP85" s="123"/>
      <c r="AQ85" s="172"/>
    </row>
    <row r="86" spans="1:45" ht="27.75" customHeight="1" x14ac:dyDescent="0.25">
      <c r="A86" s="303" t="s">
        <v>268</v>
      </c>
      <c r="B86" s="304"/>
      <c r="C86" s="304"/>
      <c r="D86" s="304"/>
      <c r="E86" s="304"/>
      <c r="F86" s="304"/>
      <c r="G86" s="304"/>
      <c r="H86" s="304"/>
      <c r="I86" s="304"/>
      <c r="J86" s="304"/>
      <c r="K86" s="304"/>
      <c r="L86" s="304"/>
      <c r="M86" s="304"/>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5"/>
      <c r="AK86" s="306"/>
      <c r="AL86" s="306"/>
      <c r="AM86" s="307"/>
      <c r="AN86" s="307"/>
      <c r="AO86" s="122"/>
      <c r="AP86" s="122"/>
      <c r="AQ86" s="181"/>
    </row>
    <row r="87" spans="1:45" x14ac:dyDescent="0.25">
      <c r="A87" s="303" t="s">
        <v>267</v>
      </c>
      <c r="B87" s="304"/>
      <c r="C87" s="304"/>
      <c r="D87" s="304"/>
      <c r="E87" s="304"/>
      <c r="F87" s="304"/>
      <c r="G87" s="304"/>
      <c r="H87" s="304"/>
      <c r="I87" s="304"/>
      <c r="J87" s="304"/>
      <c r="K87" s="304"/>
      <c r="L87" s="304"/>
      <c r="M87" s="304"/>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5"/>
      <c r="AK87" s="306"/>
      <c r="AL87" s="306"/>
      <c r="AM87" s="307"/>
      <c r="AN87" s="307"/>
      <c r="AO87" s="122"/>
      <c r="AP87" s="122"/>
      <c r="AQ87" s="181"/>
    </row>
    <row r="88" spans="1:45" ht="14.25" customHeight="1" x14ac:dyDescent="0.25">
      <c r="A88" s="292" t="s">
        <v>266</v>
      </c>
      <c r="B88" s="293"/>
      <c r="C88" s="293"/>
      <c r="D88" s="294"/>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295"/>
      <c r="AL88" s="296"/>
      <c r="AM88" s="297"/>
      <c r="AN88" s="298"/>
      <c r="AO88" s="122"/>
      <c r="AP88" s="122"/>
      <c r="AQ88" s="181"/>
    </row>
    <row r="89" spans="1:45" x14ac:dyDescent="0.25">
      <c r="A89" s="292" t="s">
        <v>265</v>
      </c>
      <c r="B89" s="293"/>
      <c r="C89" s="293"/>
      <c r="D89" s="294"/>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295"/>
      <c r="AL89" s="296"/>
      <c r="AM89" s="297"/>
      <c r="AN89" s="298"/>
      <c r="AO89" s="122"/>
      <c r="AP89" s="122"/>
      <c r="AQ89" s="172"/>
    </row>
    <row r="90" spans="1:45" ht="12" customHeight="1" thickBot="1" x14ac:dyDescent="0.3">
      <c r="A90" s="183" t="s">
        <v>264</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288"/>
      <c r="AL90" s="289"/>
      <c r="AM90" s="290"/>
      <c r="AN90" s="291"/>
      <c r="AO90" s="23"/>
      <c r="AP90" s="23"/>
      <c r="AQ90" s="174"/>
    </row>
    <row r="91" spans="1:45" ht="3" customHeight="1" x14ac:dyDescent="0.25">
      <c r="A91" s="172"/>
      <c r="B91" s="172"/>
      <c r="C91" s="172"/>
      <c r="D91" s="172"/>
      <c r="E91" s="172"/>
      <c r="F91" s="172"/>
      <c r="G91" s="172"/>
      <c r="H91" s="172"/>
      <c r="I91" s="172"/>
      <c r="J91" s="172"/>
      <c r="K91" s="172"/>
      <c r="L91" s="172"/>
      <c r="M91" s="172"/>
      <c r="N91" s="172"/>
      <c r="O91" s="172"/>
      <c r="P91" s="172"/>
      <c r="Q91" s="172"/>
      <c r="R91" s="172"/>
      <c r="S91" s="172"/>
      <c r="T91" s="172"/>
      <c r="U91" s="172"/>
      <c r="V91" s="172"/>
      <c r="W91" s="172"/>
      <c r="X91" s="172"/>
      <c r="Y91" s="172"/>
      <c r="Z91" s="172"/>
      <c r="AA91" s="172"/>
      <c r="AB91" s="172"/>
      <c r="AC91" s="172"/>
      <c r="AD91" s="172"/>
      <c r="AE91" s="172"/>
      <c r="AF91" s="172"/>
      <c r="AG91" s="172"/>
      <c r="AH91" s="172"/>
      <c r="AI91" s="172"/>
      <c r="AJ91" s="172"/>
      <c r="AK91" s="172"/>
      <c r="AL91" s="172"/>
      <c r="AM91" s="172"/>
      <c r="AN91" s="172"/>
      <c r="AO91" s="172"/>
      <c r="AP91" s="172"/>
      <c r="AQ91" s="172"/>
      <c r="AR91" s="172"/>
      <c r="AS91" s="185"/>
    </row>
    <row r="92" spans="1:45" ht="13.5" customHeight="1" x14ac:dyDescent="0.25">
      <c r="A92" s="175" t="s">
        <v>263</v>
      </c>
      <c r="C92" s="174"/>
      <c r="D92" s="174"/>
      <c r="E92" s="174"/>
      <c r="F92" s="174"/>
      <c r="G92" s="174"/>
      <c r="H92" s="174"/>
      <c r="I92" s="174"/>
      <c r="J92" s="174"/>
      <c r="K92" s="174"/>
      <c r="L92" s="174"/>
      <c r="M92" s="174"/>
      <c r="N92" s="174"/>
      <c r="O92" s="174"/>
      <c r="P92" s="174"/>
      <c r="Q92" s="174"/>
      <c r="R92" s="174"/>
      <c r="S92" s="174"/>
      <c r="T92" s="174"/>
      <c r="U92" s="174"/>
      <c r="V92" s="174"/>
      <c r="W92" s="174"/>
      <c r="X92" s="174"/>
      <c r="Y92" s="174"/>
      <c r="Z92" s="174"/>
      <c r="AA92" s="174"/>
      <c r="AB92" s="174"/>
      <c r="AC92" s="174"/>
      <c r="AD92" s="174"/>
      <c r="AE92" s="174"/>
      <c r="AF92" s="174"/>
      <c r="AG92" s="174"/>
      <c r="AH92" s="174"/>
      <c r="AI92" s="174"/>
      <c r="AJ92" s="174"/>
      <c r="AK92" s="174"/>
      <c r="AL92" s="174"/>
      <c r="AM92" s="174"/>
      <c r="AN92" s="174"/>
      <c r="AO92" s="174"/>
      <c r="AP92" s="174"/>
      <c r="AQ92" s="174"/>
      <c r="AR92" s="174"/>
      <c r="AS92" s="185"/>
    </row>
    <row r="93" spans="1:45" ht="13.5" customHeight="1" x14ac:dyDescent="0.25">
      <c r="A93" s="186" t="s">
        <v>262</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261</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72"/>
    </row>
    <row r="95" spans="1:45" x14ac:dyDescent="0.25">
      <c r="A95" s="186" t="s">
        <v>260</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72"/>
    </row>
    <row r="96" spans="1:45" x14ac:dyDescent="0.25">
      <c r="A96" s="175" t="s">
        <v>259</v>
      </c>
      <c r="C96" s="172"/>
      <c r="D96" s="172"/>
      <c r="E96" s="172"/>
      <c r="F96" s="172"/>
      <c r="G96" s="172"/>
      <c r="H96" s="172"/>
      <c r="I96" s="172"/>
      <c r="J96" s="172"/>
      <c r="K96" s="172"/>
      <c r="L96" s="172"/>
      <c r="M96" s="172"/>
      <c r="N96" s="172"/>
      <c r="O96" s="172"/>
      <c r="P96" s="172"/>
      <c r="Q96" s="172"/>
      <c r="R96" s="172"/>
      <c r="S96" s="172"/>
      <c r="T96" s="172"/>
      <c r="U96" s="172"/>
      <c r="V96" s="172"/>
      <c r="W96" s="172"/>
      <c r="X96" s="172"/>
      <c r="Y96" s="172"/>
      <c r="Z96" s="172"/>
      <c r="AA96" s="172"/>
      <c r="AB96" s="172"/>
      <c r="AC96" s="172"/>
      <c r="AD96" s="172"/>
      <c r="AE96" s="172"/>
      <c r="AF96" s="172"/>
      <c r="AG96" s="172"/>
      <c r="AH96" s="172"/>
      <c r="AI96" s="172"/>
      <c r="AJ96" s="172"/>
      <c r="AK96" s="172"/>
      <c r="AL96" s="172"/>
      <c r="AM96" s="172"/>
      <c r="AN96" s="172"/>
      <c r="AO96" s="172"/>
      <c r="AP96" s="172"/>
      <c r="AQ96" s="172"/>
      <c r="AR96" s="17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70" zoomScaleNormal="100" zoomScaleSheetLayoutView="70" workbookViewId="0">
      <selection activeCell="A5" sqref="A5:L5"/>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6.5703125" style="8" bestFit="1"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4" t="s">
        <v>70</v>
      </c>
    </row>
    <row r="2" spans="1:44" x14ac:dyDescent="0.25">
      <c r="L2" s="165" t="s">
        <v>11</v>
      </c>
    </row>
    <row r="3" spans="1:44" x14ac:dyDescent="0.25">
      <c r="L3" s="165" t="s">
        <v>69</v>
      </c>
    </row>
    <row r="4" spans="1:44" x14ac:dyDescent="0.25">
      <c r="K4" s="165"/>
    </row>
    <row r="5" spans="1:44" x14ac:dyDescent="0.25">
      <c r="A5" s="248" t="str">
        <f>'5. анализ эконом эфф'!A5:AR5</f>
        <v>Год раскрытия информации: 2022 год</v>
      </c>
      <c r="B5" s="248"/>
      <c r="C5" s="248"/>
      <c r="D5" s="248"/>
      <c r="E5" s="248"/>
      <c r="F5" s="248"/>
      <c r="G5" s="248"/>
      <c r="H5" s="248"/>
      <c r="I5" s="248"/>
      <c r="J5" s="248"/>
      <c r="K5" s="248"/>
      <c r="L5" s="24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5"/>
    </row>
    <row r="7" spans="1:44" x14ac:dyDescent="0.25">
      <c r="A7" s="364" t="s">
        <v>10</v>
      </c>
      <c r="B7" s="364"/>
      <c r="C7" s="364"/>
      <c r="D7" s="364"/>
      <c r="E7" s="364"/>
      <c r="F7" s="364"/>
      <c r="G7" s="364"/>
      <c r="H7" s="364"/>
      <c r="I7" s="364"/>
      <c r="J7" s="364"/>
      <c r="K7" s="364"/>
      <c r="L7" s="364"/>
    </row>
    <row r="8" spans="1:44" x14ac:dyDescent="0.25">
      <c r="A8" s="364"/>
      <c r="B8" s="364"/>
      <c r="C8" s="364"/>
      <c r="D8" s="364"/>
      <c r="E8" s="364"/>
      <c r="F8" s="364"/>
      <c r="G8" s="364"/>
      <c r="H8" s="364"/>
      <c r="I8" s="364"/>
      <c r="J8" s="364"/>
      <c r="K8" s="364"/>
      <c r="L8" s="364"/>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9" t="s">
        <v>9</v>
      </c>
      <c r="B10" s="249"/>
      <c r="C10" s="249"/>
      <c r="D10" s="249"/>
      <c r="E10" s="249"/>
      <c r="F10" s="249"/>
      <c r="G10" s="249"/>
      <c r="H10" s="249"/>
      <c r="I10" s="249"/>
      <c r="J10" s="249"/>
      <c r="K10" s="249"/>
      <c r="L10" s="249"/>
    </row>
    <row r="11" spans="1:44" x14ac:dyDescent="0.25">
      <c r="A11" s="364"/>
      <c r="B11" s="364"/>
      <c r="C11" s="364"/>
      <c r="D11" s="364"/>
      <c r="E11" s="364"/>
      <c r="F11" s="364"/>
      <c r="G11" s="364"/>
      <c r="H11" s="364"/>
      <c r="I11" s="364"/>
      <c r="J11" s="364"/>
      <c r="K11" s="364"/>
      <c r="L11" s="364"/>
    </row>
    <row r="12" spans="1:44" x14ac:dyDescent="0.25">
      <c r="A12" s="256" t="str">
        <f>'1. паспорт местоположение'!A12:C12</f>
        <v>F_TP1800.VL.0035</v>
      </c>
      <c r="B12" s="256"/>
      <c r="C12" s="256"/>
      <c r="D12" s="256"/>
      <c r="E12" s="256"/>
      <c r="F12" s="256"/>
      <c r="G12" s="256"/>
      <c r="H12" s="256"/>
      <c r="I12" s="256"/>
      <c r="J12" s="256"/>
      <c r="K12" s="256"/>
      <c r="L12" s="256"/>
    </row>
    <row r="13" spans="1:44" x14ac:dyDescent="0.25">
      <c r="A13" s="249" t="s">
        <v>8</v>
      </c>
      <c r="B13" s="249"/>
      <c r="C13" s="249"/>
      <c r="D13" s="249"/>
      <c r="E13" s="249"/>
      <c r="F13" s="249"/>
      <c r="G13" s="249"/>
      <c r="H13" s="249"/>
      <c r="I13" s="249"/>
      <c r="J13" s="249"/>
      <c r="K13" s="249"/>
      <c r="L13" s="249"/>
    </row>
    <row r="14" spans="1:44" x14ac:dyDescent="0.25">
      <c r="A14" s="362"/>
      <c r="B14" s="362"/>
      <c r="C14" s="362"/>
      <c r="D14" s="362"/>
      <c r="E14" s="362"/>
      <c r="F14" s="362"/>
      <c r="G14" s="362"/>
      <c r="H14" s="362"/>
      <c r="I14" s="362"/>
      <c r="J14" s="362"/>
      <c r="K14" s="362"/>
      <c r="L14" s="362"/>
    </row>
    <row r="15" spans="1:44" ht="33" customHeight="1" x14ac:dyDescent="0.25">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4"/>
    </row>
    <row r="18" spans="1:12" x14ac:dyDescent="0.25">
      <c r="K18" s="165"/>
    </row>
    <row r="19" spans="1:12" ht="15.75" customHeight="1" x14ac:dyDescent="0.25">
      <c r="A19" s="363" t="s">
        <v>467</v>
      </c>
      <c r="B19" s="363"/>
      <c r="C19" s="363"/>
      <c r="D19" s="363"/>
      <c r="E19" s="363"/>
      <c r="F19" s="363"/>
      <c r="G19" s="363"/>
      <c r="H19" s="363"/>
      <c r="I19" s="363"/>
      <c r="J19" s="363"/>
      <c r="K19" s="363"/>
      <c r="L19" s="363"/>
    </row>
    <row r="20" spans="1:12" x14ac:dyDescent="0.25">
      <c r="A20" s="49"/>
      <c r="B20" s="49"/>
      <c r="C20" s="9"/>
      <c r="D20" s="9"/>
      <c r="E20" s="9"/>
      <c r="F20" s="9"/>
      <c r="G20" s="9"/>
      <c r="H20" s="9"/>
      <c r="I20" s="9"/>
      <c r="J20" s="9"/>
      <c r="K20" s="9"/>
      <c r="L20" s="9"/>
    </row>
    <row r="21" spans="1:12" ht="28.5" customHeight="1" x14ac:dyDescent="0.25">
      <c r="A21" s="352" t="s">
        <v>229</v>
      </c>
      <c r="B21" s="352" t="s">
        <v>228</v>
      </c>
      <c r="C21" s="358" t="s">
        <v>399</v>
      </c>
      <c r="D21" s="358"/>
      <c r="E21" s="358"/>
      <c r="F21" s="358"/>
      <c r="G21" s="358"/>
      <c r="H21" s="358"/>
      <c r="I21" s="353" t="s">
        <v>227</v>
      </c>
      <c r="J21" s="355" t="s">
        <v>401</v>
      </c>
      <c r="K21" s="352" t="s">
        <v>226</v>
      </c>
      <c r="L21" s="354" t="s">
        <v>400</v>
      </c>
    </row>
    <row r="22" spans="1:12" ht="58.5" customHeight="1" x14ac:dyDescent="0.25">
      <c r="A22" s="352"/>
      <c r="B22" s="352"/>
      <c r="C22" s="359" t="s">
        <v>3</v>
      </c>
      <c r="D22" s="359"/>
      <c r="E22" s="99"/>
      <c r="F22" s="100"/>
      <c r="G22" s="360" t="s">
        <v>2</v>
      </c>
      <c r="H22" s="361"/>
      <c r="I22" s="353"/>
      <c r="J22" s="356"/>
      <c r="K22" s="352"/>
      <c r="L22" s="354"/>
    </row>
    <row r="23" spans="1:12" ht="47.25" x14ac:dyDescent="0.25">
      <c r="A23" s="352"/>
      <c r="B23" s="352"/>
      <c r="C23" s="18" t="s">
        <v>225</v>
      </c>
      <c r="D23" s="18" t="s">
        <v>224</v>
      </c>
      <c r="E23" s="18" t="s">
        <v>225</v>
      </c>
      <c r="F23" s="18" t="s">
        <v>224</v>
      </c>
      <c r="G23" s="18" t="s">
        <v>225</v>
      </c>
      <c r="H23" s="18" t="s">
        <v>224</v>
      </c>
      <c r="I23" s="353"/>
      <c r="J23" s="357"/>
      <c r="K23" s="352"/>
      <c r="L23" s="354"/>
    </row>
    <row r="24" spans="1:12" x14ac:dyDescent="0.25">
      <c r="A24" s="125">
        <v>1</v>
      </c>
      <c r="B24" s="125">
        <v>2</v>
      </c>
      <c r="C24" s="18">
        <v>3</v>
      </c>
      <c r="D24" s="18">
        <v>4</v>
      </c>
      <c r="E24" s="18">
        <v>5</v>
      </c>
      <c r="F24" s="18">
        <v>6</v>
      </c>
      <c r="G24" s="18">
        <v>7</v>
      </c>
      <c r="H24" s="18">
        <v>8</v>
      </c>
      <c r="I24" s="18">
        <v>9</v>
      </c>
      <c r="J24" s="18">
        <v>10</v>
      </c>
      <c r="K24" s="18">
        <v>11</v>
      </c>
      <c r="L24" s="18">
        <v>12</v>
      </c>
    </row>
    <row r="25" spans="1:12" ht="15.75" customHeight="1" x14ac:dyDescent="0.25">
      <c r="A25" s="18">
        <v>1</v>
      </c>
      <c r="B25" s="166" t="s">
        <v>223</v>
      </c>
      <c r="C25" s="17"/>
      <c r="D25" s="17"/>
      <c r="E25" s="17"/>
      <c r="F25" s="17"/>
      <c r="G25" s="17"/>
      <c r="H25" s="17"/>
      <c r="I25" s="17"/>
      <c r="J25" s="17"/>
      <c r="K25" s="15"/>
      <c r="L25" s="51"/>
    </row>
    <row r="26" spans="1:12" ht="21.75" customHeight="1" x14ac:dyDescent="0.25">
      <c r="A26" s="18" t="s">
        <v>222</v>
      </c>
      <c r="B26" s="167" t="s">
        <v>406</v>
      </c>
      <c r="C26" s="11" t="s">
        <v>524</v>
      </c>
      <c r="D26" s="11"/>
      <c r="E26" s="11" t="s">
        <v>524</v>
      </c>
      <c r="F26" s="11" t="s">
        <v>524</v>
      </c>
      <c r="G26" s="17" t="s">
        <v>504</v>
      </c>
      <c r="H26" s="11"/>
      <c r="I26" s="17"/>
      <c r="J26" s="17"/>
      <c r="K26" s="15"/>
      <c r="L26" s="15"/>
    </row>
    <row r="27" spans="1:12" s="10" customFormat="1" ht="39" customHeight="1" x14ac:dyDescent="0.25">
      <c r="A27" s="18" t="s">
        <v>221</v>
      </c>
      <c r="B27" s="167" t="s">
        <v>408</v>
      </c>
      <c r="C27" s="11" t="s">
        <v>524</v>
      </c>
      <c r="D27" s="11"/>
      <c r="E27" s="11" t="s">
        <v>524</v>
      </c>
      <c r="F27" s="11" t="s">
        <v>524</v>
      </c>
      <c r="G27" s="17" t="s">
        <v>504</v>
      </c>
      <c r="H27" s="11"/>
      <c r="I27" s="17"/>
      <c r="J27" s="17"/>
      <c r="K27" s="15"/>
      <c r="L27" s="15"/>
    </row>
    <row r="28" spans="1:12" s="10" customFormat="1" ht="70.5" customHeight="1" x14ac:dyDescent="0.25">
      <c r="A28" s="18" t="s">
        <v>407</v>
      </c>
      <c r="B28" s="167" t="s">
        <v>412</v>
      </c>
      <c r="C28" s="11" t="s">
        <v>524</v>
      </c>
      <c r="D28" s="11"/>
      <c r="E28" s="11" t="s">
        <v>524</v>
      </c>
      <c r="F28" s="11" t="s">
        <v>524</v>
      </c>
      <c r="G28" s="17" t="s">
        <v>504</v>
      </c>
      <c r="H28" s="11"/>
      <c r="I28" s="17"/>
      <c r="J28" s="17"/>
      <c r="K28" s="15"/>
      <c r="L28" s="15"/>
    </row>
    <row r="29" spans="1:12" s="10" customFormat="1" ht="54" customHeight="1" x14ac:dyDescent="0.25">
      <c r="A29" s="18" t="s">
        <v>220</v>
      </c>
      <c r="B29" s="167" t="s">
        <v>411</v>
      </c>
      <c r="C29" s="11" t="s">
        <v>524</v>
      </c>
      <c r="D29" s="11"/>
      <c r="E29" s="11" t="s">
        <v>524</v>
      </c>
      <c r="F29" s="11" t="s">
        <v>524</v>
      </c>
      <c r="G29" s="17" t="s">
        <v>504</v>
      </c>
      <c r="H29" s="11"/>
      <c r="I29" s="17"/>
      <c r="J29" s="17"/>
      <c r="K29" s="15"/>
      <c r="L29" s="15"/>
    </row>
    <row r="30" spans="1:12" s="10" customFormat="1" ht="42" customHeight="1" x14ac:dyDescent="0.25">
      <c r="A30" s="18" t="s">
        <v>219</v>
      </c>
      <c r="B30" s="167" t="s">
        <v>413</v>
      </c>
      <c r="C30" s="11" t="s">
        <v>524</v>
      </c>
      <c r="D30" s="11"/>
      <c r="E30" s="11" t="s">
        <v>524</v>
      </c>
      <c r="F30" s="11" t="s">
        <v>524</v>
      </c>
      <c r="G30" s="17" t="s">
        <v>504</v>
      </c>
      <c r="H30" s="11"/>
      <c r="I30" s="17"/>
      <c r="J30" s="17"/>
      <c r="K30" s="15"/>
      <c r="L30" s="15"/>
    </row>
    <row r="31" spans="1:12" s="10" customFormat="1" ht="37.5" customHeight="1" x14ac:dyDescent="0.25">
      <c r="A31" s="18" t="s">
        <v>218</v>
      </c>
      <c r="B31" s="168" t="s">
        <v>409</v>
      </c>
      <c r="C31" s="11" t="s">
        <v>524</v>
      </c>
      <c r="D31" s="11"/>
      <c r="E31" s="11" t="s">
        <v>524</v>
      </c>
      <c r="F31" s="11" t="s">
        <v>524</v>
      </c>
      <c r="G31" s="17" t="s">
        <v>504</v>
      </c>
      <c r="H31" s="103"/>
      <c r="I31" s="17"/>
      <c r="J31" s="17"/>
      <c r="K31" s="15"/>
      <c r="L31" s="15"/>
    </row>
    <row r="32" spans="1:12" s="10" customFormat="1" ht="31.5" x14ac:dyDescent="0.25">
      <c r="A32" s="18" t="s">
        <v>216</v>
      </c>
      <c r="B32" s="168" t="s">
        <v>414</v>
      </c>
      <c r="C32" s="11" t="s">
        <v>524</v>
      </c>
      <c r="D32" s="11"/>
      <c r="E32" s="11" t="s">
        <v>524</v>
      </c>
      <c r="F32" s="11" t="s">
        <v>524</v>
      </c>
      <c r="G32" s="17" t="s">
        <v>504</v>
      </c>
      <c r="H32" s="103"/>
      <c r="I32" s="17"/>
      <c r="J32" s="17"/>
      <c r="K32" s="15"/>
      <c r="L32" s="15"/>
    </row>
    <row r="33" spans="1:12" s="10" customFormat="1" ht="37.5" customHeight="1" x14ac:dyDescent="0.25">
      <c r="A33" s="18" t="s">
        <v>425</v>
      </c>
      <c r="B33" s="168" t="s">
        <v>342</v>
      </c>
      <c r="C33" s="11" t="s">
        <v>524</v>
      </c>
      <c r="D33" s="11"/>
      <c r="E33" s="11" t="s">
        <v>524</v>
      </c>
      <c r="F33" s="11" t="s">
        <v>524</v>
      </c>
      <c r="G33" s="17" t="s">
        <v>504</v>
      </c>
      <c r="H33" s="104"/>
      <c r="I33" s="17"/>
      <c r="J33" s="17"/>
      <c r="K33" s="15"/>
      <c r="L33" s="15"/>
    </row>
    <row r="34" spans="1:12" s="10" customFormat="1" ht="47.25" customHeight="1" x14ac:dyDescent="0.25">
      <c r="A34" s="18" t="s">
        <v>426</v>
      </c>
      <c r="B34" s="168" t="s">
        <v>418</v>
      </c>
      <c r="C34" s="11" t="s">
        <v>524</v>
      </c>
      <c r="D34" s="11"/>
      <c r="E34" s="11" t="s">
        <v>524</v>
      </c>
      <c r="F34" s="11" t="s">
        <v>524</v>
      </c>
      <c r="G34" s="17" t="s">
        <v>504</v>
      </c>
      <c r="H34" s="16"/>
      <c r="I34" s="16"/>
      <c r="J34" s="16"/>
      <c r="K34" s="16"/>
      <c r="L34" s="15"/>
    </row>
    <row r="35" spans="1:12" s="10" customFormat="1" ht="49.5" customHeight="1" x14ac:dyDescent="0.25">
      <c r="A35" s="18" t="s">
        <v>427</v>
      </c>
      <c r="B35" s="168" t="s">
        <v>217</v>
      </c>
      <c r="C35" s="11" t="s">
        <v>524</v>
      </c>
      <c r="D35" s="11"/>
      <c r="E35" s="11" t="s">
        <v>524</v>
      </c>
      <c r="F35" s="11" t="s">
        <v>524</v>
      </c>
      <c r="G35" s="17" t="s">
        <v>504</v>
      </c>
      <c r="H35" s="101"/>
      <c r="I35" s="16"/>
      <c r="J35" s="16"/>
      <c r="K35" s="16"/>
      <c r="L35" s="15"/>
    </row>
    <row r="36" spans="1:12" ht="37.5" customHeight="1" x14ac:dyDescent="0.25">
      <c r="A36" s="18" t="s">
        <v>428</v>
      </c>
      <c r="B36" s="168" t="s">
        <v>410</v>
      </c>
      <c r="C36" s="11" t="s">
        <v>524</v>
      </c>
      <c r="D36" s="11"/>
      <c r="E36" s="11" t="s">
        <v>524</v>
      </c>
      <c r="F36" s="11" t="s">
        <v>524</v>
      </c>
      <c r="G36" s="17" t="s">
        <v>504</v>
      </c>
      <c r="H36" s="101"/>
      <c r="I36" s="50"/>
      <c r="J36" s="50"/>
      <c r="K36" s="15"/>
      <c r="L36" s="15"/>
    </row>
    <row r="37" spans="1:12" x14ac:dyDescent="0.25">
      <c r="A37" s="18" t="s">
        <v>429</v>
      </c>
      <c r="B37" s="168" t="s">
        <v>215</v>
      </c>
      <c r="C37" s="11" t="s">
        <v>524</v>
      </c>
      <c r="D37" s="11"/>
      <c r="E37" s="11" t="s">
        <v>524</v>
      </c>
      <c r="F37" s="11" t="s">
        <v>524</v>
      </c>
      <c r="G37" s="17" t="s">
        <v>504</v>
      </c>
      <c r="H37" s="101"/>
      <c r="I37" s="50"/>
      <c r="J37" s="50"/>
      <c r="K37" s="15"/>
      <c r="L37" s="15"/>
    </row>
    <row r="38" spans="1:12" x14ac:dyDescent="0.25">
      <c r="A38" s="18" t="s">
        <v>574</v>
      </c>
      <c r="B38" s="166" t="s">
        <v>214</v>
      </c>
      <c r="C38" s="11" t="s">
        <v>524</v>
      </c>
      <c r="D38" s="15"/>
      <c r="E38" s="15"/>
      <c r="F38" s="15"/>
      <c r="G38" s="105"/>
      <c r="H38" s="105"/>
      <c r="I38" s="15"/>
      <c r="J38" s="15"/>
      <c r="K38" s="15"/>
      <c r="L38" s="15"/>
    </row>
    <row r="39" spans="1:12" ht="78.75" x14ac:dyDescent="0.25">
      <c r="A39" s="18">
        <v>2</v>
      </c>
      <c r="B39" s="168" t="s">
        <v>415</v>
      </c>
      <c r="C39" s="11" t="s">
        <v>524</v>
      </c>
      <c r="D39" s="101"/>
      <c r="E39" s="15"/>
      <c r="F39" s="15"/>
      <c r="G39" s="101">
        <v>45231</v>
      </c>
      <c r="H39" s="101">
        <f>G39+20</f>
        <v>45251</v>
      </c>
      <c r="I39" s="15"/>
      <c r="J39" s="15"/>
      <c r="K39" s="15"/>
      <c r="L39" s="15"/>
    </row>
    <row r="40" spans="1:12" ht="33.75" customHeight="1" x14ac:dyDescent="0.25">
      <c r="A40" s="18" t="s">
        <v>213</v>
      </c>
      <c r="B40" s="168" t="s">
        <v>417</v>
      </c>
      <c r="C40" s="11" t="s">
        <v>524</v>
      </c>
      <c r="D40" s="101"/>
      <c r="E40" s="15"/>
      <c r="F40" s="15"/>
      <c r="G40" s="17" t="s">
        <v>504</v>
      </c>
      <c r="H40" s="106"/>
      <c r="I40" s="15"/>
      <c r="J40" s="15"/>
      <c r="K40" s="15"/>
      <c r="L40" s="15"/>
    </row>
    <row r="41" spans="1:12" ht="63" customHeight="1" x14ac:dyDescent="0.25">
      <c r="A41" s="18" t="s">
        <v>212</v>
      </c>
      <c r="B41" s="166" t="s">
        <v>496</v>
      </c>
      <c r="C41" s="11"/>
      <c r="D41" s="101"/>
      <c r="E41" s="15"/>
      <c r="F41" s="15"/>
      <c r="G41" s="103"/>
      <c r="H41" s="106"/>
      <c r="I41" s="15"/>
      <c r="J41" s="15"/>
      <c r="K41" s="15"/>
      <c r="L41" s="15"/>
    </row>
    <row r="42" spans="1:12" ht="58.5" customHeight="1" x14ac:dyDescent="0.25">
      <c r="A42" s="18">
        <v>3</v>
      </c>
      <c r="B42" s="168" t="s">
        <v>416</v>
      </c>
      <c r="C42" s="11" t="s">
        <v>524</v>
      </c>
      <c r="D42" s="101"/>
      <c r="E42" s="15"/>
      <c r="F42" s="15"/>
      <c r="G42" s="101">
        <f>H39+1</f>
        <v>45252</v>
      </c>
      <c r="H42" s="101">
        <f>G42+30</f>
        <v>45282</v>
      </c>
      <c r="I42" s="15"/>
      <c r="J42" s="15"/>
      <c r="K42" s="15"/>
      <c r="L42" s="15"/>
    </row>
    <row r="43" spans="1:12" ht="34.5" customHeight="1" x14ac:dyDescent="0.25">
      <c r="A43" s="18" t="s">
        <v>211</v>
      </c>
      <c r="B43" s="168" t="s">
        <v>209</v>
      </c>
      <c r="C43" s="11" t="s">
        <v>524</v>
      </c>
      <c r="D43" s="101"/>
      <c r="E43" s="15"/>
      <c r="F43" s="15"/>
      <c r="G43" s="17" t="s">
        <v>504</v>
      </c>
      <c r="H43" s="107"/>
      <c r="I43" s="15"/>
      <c r="J43" s="15"/>
      <c r="K43" s="15"/>
      <c r="L43" s="15"/>
    </row>
    <row r="44" spans="1:12" ht="24.75" customHeight="1" x14ac:dyDescent="0.25">
      <c r="A44" s="18" t="s">
        <v>210</v>
      </c>
      <c r="B44" s="168" t="s">
        <v>207</v>
      </c>
      <c r="C44" s="11" t="s">
        <v>524</v>
      </c>
      <c r="D44" s="101"/>
      <c r="E44" s="15"/>
      <c r="F44" s="15"/>
      <c r="G44" s="107" t="str">
        <f>G43</f>
        <v>не требуется</v>
      </c>
      <c r="H44" s="101"/>
      <c r="I44" s="15"/>
      <c r="J44" s="15"/>
      <c r="K44" s="15"/>
      <c r="L44" s="15"/>
    </row>
    <row r="45" spans="1:12" ht="90.75" customHeight="1" x14ac:dyDescent="0.25">
      <c r="A45" s="18" t="s">
        <v>208</v>
      </c>
      <c r="B45" s="168" t="s">
        <v>421</v>
      </c>
      <c r="C45" s="11" t="s">
        <v>524</v>
      </c>
      <c r="D45" s="101"/>
      <c r="E45" s="11" t="s">
        <v>524</v>
      </c>
      <c r="F45" s="11" t="s">
        <v>524</v>
      </c>
      <c r="G45" s="17" t="s">
        <v>504</v>
      </c>
      <c r="H45" s="107"/>
      <c r="I45" s="15"/>
      <c r="J45" s="15"/>
      <c r="K45" s="15"/>
      <c r="L45" s="15"/>
    </row>
    <row r="46" spans="1:12" ht="167.25" customHeight="1" x14ac:dyDescent="0.25">
      <c r="A46" s="18" t="s">
        <v>206</v>
      </c>
      <c r="B46" s="168" t="s">
        <v>419</v>
      </c>
      <c r="C46" s="11" t="s">
        <v>524</v>
      </c>
      <c r="D46" s="101"/>
      <c r="E46" s="11" t="s">
        <v>524</v>
      </c>
      <c r="F46" s="11" t="s">
        <v>524</v>
      </c>
      <c r="G46" s="17" t="s">
        <v>504</v>
      </c>
      <c r="H46" s="11"/>
      <c r="I46" s="15"/>
      <c r="J46" s="15"/>
      <c r="K46" s="15"/>
      <c r="L46" s="15"/>
    </row>
    <row r="47" spans="1:12" ht="30.75" customHeight="1" x14ac:dyDescent="0.25">
      <c r="A47" s="18" t="s">
        <v>204</v>
      </c>
      <c r="B47" s="168" t="s">
        <v>205</v>
      </c>
      <c r="C47" s="11" t="s">
        <v>524</v>
      </c>
      <c r="D47" s="101"/>
      <c r="E47" s="15"/>
      <c r="F47" s="15"/>
      <c r="G47" s="17" t="s">
        <v>504</v>
      </c>
      <c r="H47" s="101"/>
      <c r="I47" s="15"/>
      <c r="J47" s="15"/>
      <c r="K47" s="15"/>
      <c r="L47" s="15"/>
    </row>
    <row r="48" spans="1:12" ht="37.5" customHeight="1" x14ac:dyDescent="0.25">
      <c r="A48" s="18" t="s">
        <v>575</v>
      </c>
      <c r="B48" s="166" t="s">
        <v>203</v>
      </c>
      <c r="C48" s="11" t="s">
        <v>524</v>
      </c>
      <c r="D48" s="101"/>
      <c r="E48" s="15"/>
      <c r="F48" s="15"/>
      <c r="G48" s="103" t="str">
        <f>G49</f>
        <v>не требуется</v>
      </c>
      <c r="H48" s="106"/>
      <c r="I48" s="15"/>
      <c r="J48" s="15"/>
      <c r="K48" s="15"/>
      <c r="L48" s="15"/>
    </row>
    <row r="49" spans="1:12" ht="35.25" customHeight="1" x14ac:dyDescent="0.25">
      <c r="A49" s="18">
        <v>4</v>
      </c>
      <c r="B49" s="168" t="s">
        <v>201</v>
      </c>
      <c r="C49" s="11" t="s">
        <v>524</v>
      </c>
      <c r="D49" s="101"/>
      <c r="E49" s="15"/>
      <c r="F49" s="15"/>
      <c r="G49" s="101" t="str">
        <f>G47</f>
        <v>не требуется</v>
      </c>
      <c r="H49" s="101"/>
      <c r="I49" s="15"/>
      <c r="J49" s="15"/>
      <c r="K49" s="15"/>
      <c r="L49" s="15"/>
    </row>
    <row r="50" spans="1:12" ht="86.25" customHeight="1" x14ac:dyDescent="0.25">
      <c r="A50" s="18" t="s">
        <v>202</v>
      </c>
      <c r="B50" s="168" t="s">
        <v>420</v>
      </c>
      <c r="C50" s="11" t="s">
        <v>524</v>
      </c>
      <c r="D50" s="101"/>
      <c r="E50" s="15"/>
      <c r="F50" s="15"/>
      <c r="G50" s="103">
        <v>45397</v>
      </c>
      <c r="H50" s="106">
        <f>G50+30</f>
        <v>45427</v>
      </c>
      <c r="I50" s="15"/>
      <c r="J50" s="15"/>
      <c r="K50" s="15"/>
      <c r="L50" s="15"/>
    </row>
    <row r="51" spans="1:12" ht="77.25" customHeight="1" x14ac:dyDescent="0.25">
      <c r="A51" s="18" t="s">
        <v>200</v>
      </c>
      <c r="B51" s="168" t="s">
        <v>422</v>
      </c>
      <c r="C51" s="11" t="s">
        <v>524</v>
      </c>
      <c r="D51" s="101"/>
      <c r="E51" s="11" t="s">
        <v>524</v>
      </c>
      <c r="F51" s="11" t="s">
        <v>524</v>
      </c>
      <c r="G51" s="17" t="s">
        <v>504</v>
      </c>
      <c r="H51" s="106"/>
      <c r="I51" s="15"/>
      <c r="J51" s="15"/>
      <c r="K51" s="15"/>
      <c r="L51" s="15"/>
    </row>
    <row r="52" spans="1:12" ht="71.25" customHeight="1" x14ac:dyDescent="0.25">
      <c r="A52" s="18" t="s">
        <v>198</v>
      </c>
      <c r="B52" s="168" t="s">
        <v>199</v>
      </c>
      <c r="C52" s="11" t="s">
        <v>524</v>
      </c>
      <c r="D52" s="101"/>
      <c r="E52" s="11" t="s">
        <v>524</v>
      </c>
      <c r="F52" s="11" t="s">
        <v>524</v>
      </c>
      <c r="G52" s="17" t="s">
        <v>504</v>
      </c>
      <c r="H52" s="101"/>
      <c r="I52" s="15"/>
      <c r="J52" s="15"/>
      <c r="K52" s="15"/>
      <c r="L52" s="15"/>
    </row>
    <row r="53" spans="1:12" ht="48" customHeight="1" x14ac:dyDescent="0.25">
      <c r="A53" s="18" t="s">
        <v>196</v>
      </c>
      <c r="B53" s="42" t="s">
        <v>423</v>
      </c>
      <c r="C53" s="11" t="s">
        <v>524</v>
      </c>
      <c r="D53" s="101"/>
      <c r="E53" s="15"/>
      <c r="F53" s="15"/>
      <c r="G53" s="101">
        <f>H50+1</f>
        <v>45428</v>
      </c>
      <c r="H53" s="101">
        <f>G53+30</f>
        <v>45458</v>
      </c>
      <c r="I53" s="15"/>
      <c r="J53" s="15"/>
      <c r="K53" s="15"/>
      <c r="L53" s="15"/>
    </row>
    <row r="54" spans="1:12" ht="46.5" customHeight="1" x14ac:dyDescent="0.25">
      <c r="A54" s="18" t="s">
        <v>424</v>
      </c>
      <c r="B54" s="168" t="s">
        <v>197</v>
      </c>
      <c r="C54" s="11" t="s">
        <v>524</v>
      </c>
      <c r="D54" s="101"/>
      <c r="E54" s="11" t="s">
        <v>524</v>
      </c>
      <c r="F54" s="11" t="s">
        <v>524</v>
      </c>
      <c r="G54" s="17" t="s">
        <v>504</v>
      </c>
      <c r="H54" s="17"/>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57" zoomScaleNormal="70" zoomScaleSheetLayoutView="57" workbookViewId="0">
      <selection activeCell="A11" sqref="A11:AG11"/>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4" style="8" customWidth="1"/>
    <col min="8" max="8" width="9.85546875" style="8" customWidth="1"/>
    <col min="9" max="9" width="7.140625" style="8" customWidth="1"/>
    <col min="10" max="10" width="8.140625" style="8" customWidth="1"/>
    <col min="11" max="11" width="8.42578125" style="8" customWidth="1"/>
    <col min="12" max="12" width="10.85546875" style="8" customWidth="1"/>
    <col min="13" max="13" width="7.85546875" style="8" customWidth="1"/>
    <col min="14" max="14" width="13.85546875" style="8" customWidth="1"/>
    <col min="15" max="15" width="6.140625" style="8" customWidth="1"/>
    <col min="16" max="16" width="11.85546875" style="8" customWidth="1"/>
    <col min="17" max="17" width="6.140625" style="8" customWidth="1"/>
    <col min="18" max="18" width="9.28515625" style="8" customWidth="1"/>
    <col min="19" max="19" width="6.140625" style="8" customWidth="1"/>
    <col min="20" max="20" width="10" style="8" customWidth="1"/>
    <col min="21" max="21" width="6.140625" style="8" customWidth="1"/>
    <col min="22" max="22" width="8.5703125" style="8" customWidth="1"/>
    <col min="23" max="27" width="6.140625" style="8" customWidth="1"/>
    <col min="28" max="29" width="12.7109375" style="8" customWidth="1"/>
    <col min="30" max="31" width="6.140625" style="8" customWidth="1"/>
    <col min="32" max="32" width="13.140625" style="8" customWidth="1"/>
    <col min="33" max="33" width="24.85546875" style="8" customWidth="1"/>
    <col min="34" max="16384" width="9.140625" style="8"/>
  </cols>
  <sheetData>
    <row r="1" spans="1:33" ht="18.75" x14ac:dyDescent="0.25">
      <c r="AG1" s="132" t="s">
        <v>70</v>
      </c>
    </row>
    <row r="2" spans="1:33" ht="18.75" x14ac:dyDescent="0.3">
      <c r="AG2" s="133" t="s">
        <v>11</v>
      </c>
    </row>
    <row r="3" spans="1:33" ht="18.75" x14ac:dyDescent="0.3">
      <c r="AG3" s="133" t="s">
        <v>69</v>
      </c>
    </row>
    <row r="4" spans="1:33" ht="18.75" customHeight="1" x14ac:dyDescent="0.25">
      <c r="A4" s="248" t="str">
        <f>'6.1. Паспорт сетевой график'!A5:L5</f>
        <v>Год раскрытия информации: 2022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G5" s="133"/>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35"/>
      <c r="B7" s="135"/>
      <c r="C7" s="135"/>
      <c r="D7" s="135"/>
      <c r="E7" s="135"/>
      <c r="F7" s="135"/>
      <c r="G7" s="135"/>
      <c r="H7" s="135"/>
      <c r="I7" s="135"/>
      <c r="J7" s="13"/>
      <c r="K7" s="13"/>
      <c r="L7" s="13"/>
      <c r="M7" s="13"/>
      <c r="N7" s="13"/>
      <c r="O7" s="13"/>
      <c r="P7" s="13"/>
      <c r="Q7" s="13"/>
      <c r="R7" s="13"/>
      <c r="S7" s="13"/>
      <c r="T7" s="13"/>
      <c r="U7" s="13"/>
      <c r="V7" s="13"/>
      <c r="W7" s="13"/>
      <c r="X7" s="13"/>
      <c r="Y7" s="13"/>
      <c r="Z7" s="13"/>
      <c r="AA7" s="13"/>
      <c r="AB7" s="13"/>
      <c r="AC7" s="13"/>
      <c r="AD7" s="13"/>
      <c r="AE7" s="13"/>
      <c r="AF7" s="13"/>
      <c r="AG7" s="13"/>
    </row>
    <row r="8" spans="1:33"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35"/>
      <c r="B10" s="135"/>
      <c r="C10" s="135"/>
      <c r="D10" s="135"/>
      <c r="E10" s="135"/>
      <c r="F10" s="135"/>
      <c r="G10" s="135"/>
      <c r="H10" s="135"/>
      <c r="I10" s="135"/>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x14ac:dyDescent="0.25">
      <c r="A11" s="256" t="str">
        <f>'1. паспорт местоположение'!A12:C12</f>
        <v>F_TP1800.VL.0035</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256"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75"/>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row>
    <row r="18" spans="1:38" x14ac:dyDescent="0.25">
      <c r="A18" s="379" t="s">
        <v>468</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row>
    <row r="20" spans="1:38" s="53" customFormat="1" ht="21" customHeight="1" x14ac:dyDescent="0.25">
      <c r="A20" s="368" t="s">
        <v>195</v>
      </c>
      <c r="B20" s="368" t="s">
        <v>194</v>
      </c>
      <c r="C20" s="367" t="s">
        <v>193</v>
      </c>
      <c r="D20" s="367"/>
      <c r="E20" s="376" t="s">
        <v>192</v>
      </c>
      <c r="F20" s="376"/>
      <c r="G20" s="368" t="s">
        <v>592</v>
      </c>
      <c r="H20" s="365" t="s">
        <v>593</v>
      </c>
      <c r="I20" s="366"/>
      <c r="J20" s="366"/>
      <c r="K20" s="366"/>
      <c r="L20" s="365" t="s">
        <v>577</v>
      </c>
      <c r="M20" s="366"/>
      <c r="N20" s="366"/>
      <c r="O20" s="366"/>
      <c r="P20" s="365" t="s">
        <v>578</v>
      </c>
      <c r="Q20" s="366"/>
      <c r="R20" s="366"/>
      <c r="S20" s="366"/>
      <c r="T20" s="365" t="s">
        <v>579</v>
      </c>
      <c r="U20" s="366"/>
      <c r="V20" s="366"/>
      <c r="W20" s="366"/>
      <c r="X20" s="365" t="s">
        <v>580</v>
      </c>
      <c r="Y20" s="366"/>
      <c r="Z20" s="366"/>
      <c r="AA20" s="366"/>
      <c r="AB20" s="365" t="s">
        <v>581</v>
      </c>
      <c r="AC20" s="366"/>
      <c r="AD20" s="366"/>
      <c r="AE20" s="366"/>
      <c r="AF20" s="371" t="s">
        <v>191</v>
      </c>
      <c r="AG20" s="372"/>
    </row>
    <row r="21" spans="1:38" s="53" customFormat="1" ht="81.75" customHeight="1" x14ac:dyDescent="0.25">
      <c r="A21" s="369"/>
      <c r="B21" s="369"/>
      <c r="C21" s="367"/>
      <c r="D21" s="367"/>
      <c r="E21" s="376"/>
      <c r="F21" s="376"/>
      <c r="G21" s="369"/>
      <c r="H21" s="377" t="s">
        <v>594</v>
      </c>
      <c r="I21" s="378"/>
      <c r="J21" s="377" t="s">
        <v>189</v>
      </c>
      <c r="K21" s="378"/>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67" t="s">
        <v>3</v>
      </c>
      <c r="AC21" s="367"/>
      <c r="AD21" s="367" t="s">
        <v>189</v>
      </c>
      <c r="AE21" s="367"/>
      <c r="AF21" s="373"/>
      <c r="AG21" s="374"/>
    </row>
    <row r="22" spans="1:38" s="53" customFormat="1" ht="89.25" customHeight="1" x14ac:dyDescent="0.3">
      <c r="A22" s="370"/>
      <c r="B22" s="370"/>
      <c r="C22" s="242" t="s">
        <v>3</v>
      </c>
      <c r="D22" s="242" t="s">
        <v>189</v>
      </c>
      <c r="E22" s="243" t="s">
        <v>591</v>
      </c>
      <c r="F22" s="243" t="s">
        <v>582</v>
      </c>
      <c r="G22" s="370"/>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44" t="s">
        <v>447</v>
      </c>
      <c r="Y22" s="244" t="s">
        <v>448</v>
      </c>
      <c r="Z22" s="244" t="s">
        <v>447</v>
      </c>
      <c r="AA22" s="244" t="s">
        <v>448</v>
      </c>
      <c r="AB22" s="244" t="s">
        <v>447</v>
      </c>
      <c r="AC22" s="244" t="s">
        <v>448</v>
      </c>
      <c r="AD22" s="244" t="s">
        <v>447</v>
      </c>
      <c r="AE22" s="244" t="s">
        <v>448</v>
      </c>
      <c r="AF22" s="242" t="s">
        <v>190</v>
      </c>
      <c r="AG22" s="242" t="s">
        <v>189</v>
      </c>
      <c r="AI22" s="52"/>
      <c r="AJ22" s="52"/>
      <c r="AK22" s="52"/>
      <c r="AL22" s="52"/>
    </row>
    <row r="23" spans="1:38" s="53" customFormat="1" ht="19.5" customHeight="1" x14ac:dyDescent="0.25">
      <c r="A23" s="102">
        <v>1</v>
      </c>
      <c r="B23" s="102">
        <v>2</v>
      </c>
      <c r="C23" s="102">
        <v>3</v>
      </c>
      <c r="D23" s="102">
        <v>4</v>
      </c>
      <c r="E23" s="102">
        <v>5</v>
      </c>
      <c r="F23" s="102">
        <v>6</v>
      </c>
      <c r="G23" s="102">
        <v>7</v>
      </c>
      <c r="H23" s="102">
        <v>8</v>
      </c>
      <c r="I23" s="102">
        <v>9</v>
      </c>
      <c r="J23" s="102">
        <v>10</v>
      </c>
      <c r="K23" s="102">
        <v>11</v>
      </c>
      <c r="L23" s="102">
        <v>12</v>
      </c>
      <c r="M23" s="102">
        <v>13</v>
      </c>
      <c r="N23" s="102">
        <v>14</v>
      </c>
      <c r="O23" s="102">
        <v>15</v>
      </c>
      <c r="P23" s="102">
        <v>16</v>
      </c>
      <c r="Q23" s="102">
        <v>17</v>
      </c>
      <c r="R23" s="102">
        <v>18</v>
      </c>
      <c r="S23" s="102">
        <v>19</v>
      </c>
      <c r="T23" s="102">
        <v>20</v>
      </c>
      <c r="U23" s="102">
        <v>21</v>
      </c>
      <c r="V23" s="102">
        <v>22</v>
      </c>
      <c r="W23" s="102">
        <v>23</v>
      </c>
      <c r="X23" s="102">
        <v>24</v>
      </c>
      <c r="Y23" s="102">
        <v>25</v>
      </c>
      <c r="Z23" s="102">
        <v>26</v>
      </c>
      <c r="AA23" s="102">
        <v>27</v>
      </c>
      <c r="AB23" s="102">
        <v>28</v>
      </c>
      <c r="AC23" s="102">
        <v>29</v>
      </c>
      <c r="AD23" s="102">
        <v>30</v>
      </c>
      <c r="AE23" s="102">
        <v>31</v>
      </c>
      <c r="AF23" s="102">
        <v>32</v>
      </c>
      <c r="AG23" s="102">
        <v>33</v>
      </c>
    </row>
    <row r="24" spans="1:38" s="53" customFormat="1" ht="47.25" customHeight="1" x14ac:dyDescent="0.25">
      <c r="A24" s="54" t="s">
        <v>66</v>
      </c>
      <c r="B24" s="55" t="s">
        <v>188</v>
      </c>
      <c r="C24" s="84">
        <v>0</v>
      </c>
      <c r="D24" s="84">
        <v>15.191714000000003</v>
      </c>
      <c r="E24" s="84">
        <v>15.191714000000003</v>
      </c>
      <c r="F24" s="84">
        <v>15.191714000000003</v>
      </c>
      <c r="G24" s="84">
        <v>0</v>
      </c>
      <c r="H24" s="84">
        <v>0</v>
      </c>
      <c r="I24" s="84"/>
      <c r="J24" s="84">
        <v>0</v>
      </c>
      <c r="K24" s="84"/>
      <c r="L24" s="84">
        <v>0.16112599999999996</v>
      </c>
      <c r="M24" s="84"/>
      <c r="N24" s="84" t="s">
        <v>524</v>
      </c>
      <c r="O24" s="84"/>
      <c r="P24" s="84">
        <v>15.030588000000003</v>
      </c>
      <c r="Q24" s="84"/>
      <c r="R24" s="84" t="s">
        <v>524</v>
      </c>
      <c r="S24" s="84"/>
      <c r="T24" s="84">
        <v>0</v>
      </c>
      <c r="U24" s="84"/>
      <c r="V24" s="84" t="s">
        <v>524</v>
      </c>
      <c r="W24" s="84"/>
      <c r="X24" s="84">
        <v>0</v>
      </c>
      <c r="Y24" s="84"/>
      <c r="Z24" s="84" t="s">
        <v>524</v>
      </c>
      <c r="AA24" s="84"/>
      <c r="AB24" s="84">
        <v>0</v>
      </c>
      <c r="AC24" s="84"/>
      <c r="AD24" s="84" t="s">
        <v>524</v>
      </c>
      <c r="AE24" s="84"/>
      <c r="AF24" s="84">
        <v>15.191714000000003</v>
      </c>
      <c r="AG24" s="84">
        <v>0</v>
      </c>
    </row>
    <row r="25" spans="1:38" s="53" customFormat="1" ht="24" customHeight="1" x14ac:dyDescent="0.25">
      <c r="A25" s="56" t="s">
        <v>187</v>
      </c>
      <c r="B25" s="57" t="s">
        <v>186</v>
      </c>
      <c r="C25" s="84"/>
      <c r="D25" s="84"/>
      <c r="E25" s="84"/>
      <c r="F25" s="84"/>
      <c r="G25" s="84">
        <v>0</v>
      </c>
      <c r="H25" s="84">
        <v>0</v>
      </c>
      <c r="I25" s="84"/>
      <c r="J25" s="84">
        <v>0</v>
      </c>
      <c r="K25" s="84"/>
      <c r="L25" s="84">
        <v>0</v>
      </c>
      <c r="M25" s="84"/>
      <c r="N25" s="84" t="s">
        <v>524</v>
      </c>
      <c r="O25" s="84"/>
      <c r="P25" s="84">
        <v>0</v>
      </c>
      <c r="Q25" s="84"/>
      <c r="R25" s="84" t="s">
        <v>524</v>
      </c>
      <c r="S25" s="84"/>
      <c r="T25" s="84">
        <v>0</v>
      </c>
      <c r="U25" s="84"/>
      <c r="V25" s="84" t="s">
        <v>524</v>
      </c>
      <c r="W25" s="84"/>
      <c r="X25" s="84">
        <v>0</v>
      </c>
      <c r="Y25" s="84"/>
      <c r="Z25" s="84" t="s">
        <v>524</v>
      </c>
      <c r="AA25" s="84"/>
      <c r="AB25" s="84">
        <v>0</v>
      </c>
      <c r="AC25" s="84"/>
      <c r="AD25" s="84" t="s">
        <v>524</v>
      </c>
      <c r="AE25" s="84"/>
      <c r="AF25" s="84">
        <v>0</v>
      </c>
      <c r="AG25" s="84">
        <v>0</v>
      </c>
    </row>
    <row r="26" spans="1:38" s="53" customFormat="1" x14ac:dyDescent="0.25">
      <c r="A26" s="56" t="s">
        <v>185</v>
      </c>
      <c r="B26" s="57" t="s">
        <v>184</v>
      </c>
      <c r="C26" s="84"/>
      <c r="D26" s="84"/>
      <c r="E26" s="84"/>
      <c r="F26" s="84"/>
      <c r="G26" s="84">
        <v>0</v>
      </c>
      <c r="H26" s="84">
        <v>0</v>
      </c>
      <c r="I26" s="84"/>
      <c r="J26" s="84">
        <v>0</v>
      </c>
      <c r="K26" s="84"/>
      <c r="L26" s="84">
        <v>0</v>
      </c>
      <c r="M26" s="84"/>
      <c r="N26" s="84" t="s">
        <v>524</v>
      </c>
      <c r="O26" s="84"/>
      <c r="P26" s="84">
        <v>0</v>
      </c>
      <c r="Q26" s="84"/>
      <c r="R26" s="84" t="s">
        <v>524</v>
      </c>
      <c r="S26" s="84"/>
      <c r="T26" s="84">
        <v>0</v>
      </c>
      <c r="U26" s="84"/>
      <c r="V26" s="84" t="s">
        <v>524</v>
      </c>
      <c r="W26" s="84"/>
      <c r="X26" s="84">
        <v>0</v>
      </c>
      <c r="Y26" s="84"/>
      <c r="Z26" s="84" t="s">
        <v>524</v>
      </c>
      <c r="AA26" s="84"/>
      <c r="AB26" s="84">
        <v>0</v>
      </c>
      <c r="AC26" s="84"/>
      <c r="AD26" s="84" t="s">
        <v>524</v>
      </c>
      <c r="AE26" s="84"/>
      <c r="AF26" s="84">
        <v>0</v>
      </c>
      <c r="AG26" s="84">
        <v>0</v>
      </c>
    </row>
    <row r="27" spans="1:38" s="53" customFormat="1" ht="38.25" customHeight="1" x14ac:dyDescent="0.25">
      <c r="A27" s="56" t="s">
        <v>183</v>
      </c>
      <c r="B27" s="57" t="s">
        <v>405</v>
      </c>
      <c r="C27" s="84"/>
      <c r="D27" s="84"/>
      <c r="E27" s="84"/>
      <c r="F27" s="84"/>
      <c r="G27" s="84">
        <v>0</v>
      </c>
      <c r="H27" s="84">
        <v>0</v>
      </c>
      <c r="I27" s="84"/>
      <c r="J27" s="84">
        <v>0</v>
      </c>
      <c r="K27" s="84"/>
      <c r="L27" s="84">
        <v>0.13506999999999997</v>
      </c>
      <c r="M27" s="84"/>
      <c r="N27" s="84" t="s">
        <v>524</v>
      </c>
      <c r="O27" s="84"/>
      <c r="P27" s="84">
        <v>12.641370000000004</v>
      </c>
      <c r="Q27" s="84"/>
      <c r="R27" s="84" t="s">
        <v>524</v>
      </c>
      <c r="S27" s="84"/>
      <c r="T27" s="84">
        <v>0</v>
      </c>
      <c r="U27" s="84"/>
      <c r="V27" s="84" t="s">
        <v>524</v>
      </c>
      <c r="W27" s="84"/>
      <c r="X27" s="84">
        <v>0</v>
      </c>
      <c r="Y27" s="84"/>
      <c r="Z27" s="84" t="s">
        <v>524</v>
      </c>
      <c r="AA27" s="84"/>
      <c r="AB27" s="84">
        <v>0</v>
      </c>
      <c r="AC27" s="84"/>
      <c r="AD27" s="84" t="s">
        <v>524</v>
      </c>
      <c r="AE27" s="84"/>
      <c r="AF27" s="84">
        <v>12.776440000000004</v>
      </c>
      <c r="AG27" s="84">
        <v>0</v>
      </c>
    </row>
    <row r="28" spans="1:38" s="53" customFormat="1" x14ac:dyDescent="0.25">
      <c r="A28" s="56" t="s">
        <v>182</v>
      </c>
      <c r="B28" s="57" t="s">
        <v>181</v>
      </c>
      <c r="C28" s="84"/>
      <c r="D28" s="84"/>
      <c r="E28" s="84"/>
      <c r="F28" s="84"/>
      <c r="G28" s="84">
        <v>0</v>
      </c>
      <c r="H28" s="84">
        <v>0</v>
      </c>
      <c r="I28" s="84"/>
      <c r="J28" s="84">
        <v>0</v>
      </c>
      <c r="K28" s="84"/>
      <c r="L28" s="84">
        <v>0</v>
      </c>
      <c r="M28" s="84"/>
      <c r="N28" s="84" t="s">
        <v>524</v>
      </c>
      <c r="O28" s="84"/>
      <c r="P28" s="84">
        <v>0</v>
      </c>
      <c r="Q28" s="84"/>
      <c r="R28" s="84" t="s">
        <v>524</v>
      </c>
      <c r="S28" s="84"/>
      <c r="T28" s="84">
        <v>0</v>
      </c>
      <c r="U28" s="84"/>
      <c r="V28" s="84" t="s">
        <v>524</v>
      </c>
      <c r="W28" s="84"/>
      <c r="X28" s="84">
        <v>0</v>
      </c>
      <c r="Y28" s="84"/>
      <c r="Z28" s="84" t="s">
        <v>524</v>
      </c>
      <c r="AA28" s="84"/>
      <c r="AB28" s="84">
        <v>0</v>
      </c>
      <c r="AC28" s="84"/>
      <c r="AD28" s="84" t="s">
        <v>524</v>
      </c>
      <c r="AE28" s="84"/>
      <c r="AF28" s="84">
        <v>0</v>
      </c>
      <c r="AG28" s="84">
        <v>0</v>
      </c>
    </row>
    <row r="29" spans="1:38" s="53" customFormat="1" x14ac:dyDescent="0.25">
      <c r="A29" s="56" t="s">
        <v>180</v>
      </c>
      <c r="B29" s="58" t="s">
        <v>179</v>
      </c>
      <c r="C29" s="84"/>
      <c r="D29" s="84"/>
      <c r="E29" s="84"/>
      <c r="F29" s="84"/>
      <c r="G29" s="84">
        <v>0</v>
      </c>
      <c r="H29" s="84">
        <v>0</v>
      </c>
      <c r="I29" s="84"/>
      <c r="J29" s="84">
        <v>0</v>
      </c>
      <c r="K29" s="84"/>
      <c r="L29" s="84">
        <v>2.6055999999999996E-2</v>
      </c>
      <c r="M29" s="84"/>
      <c r="N29" s="84" t="s">
        <v>524</v>
      </c>
      <c r="O29" s="84"/>
      <c r="P29" s="84">
        <v>2.3892179999999996</v>
      </c>
      <c r="Q29" s="84"/>
      <c r="R29" s="84" t="s">
        <v>524</v>
      </c>
      <c r="S29" s="84"/>
      <c r="T29" s="84">
        <v>0</v>
      </c>
      <c r="U29" s="84"/>
      <c r="V29" s="84" t="s">
        <v>524</v>
      </c>
      <c r="W29" s="84"/>
      <c r="X29" s="84">
        <v>0</v>
      </c>
      <c r="Y29" s="84"/>
      <c r="Z29" s="84" t="s">
        <v>524</v>
      </c>
      <c r="AA29" s="84"/>
      <c r="AB29" s="84">
        <v>0</v>
      </c>
      <c r="AC29" s="84"/>
      <c r="AD29" s="84" t="s">
        <v>524</v>
      </c>
      <c r="AE29" s="84"/>
      <c r="AF29" s="84">
        <v>2.4152739999999984</v>
      </c>
      <c r="AG29" s="84">
        <v>0</v>
      </c>
    </row>
    <row r="30" spans="1:38" s="53" customFormat="1" ht="47.25" x14ac:dyDescent="0.25">
      <c r="A30" s="54" t="s">
        <v>64</v>
      </c>
      <c r="B30" s="55" t="s">
        <v>178</v>
      </c>
      <c r="C30" s="84">
        <v>0</v>
      </c>
      <c r="D30" s="84">
        <v>12.776440000000003</v>
      </c>
      <c r="E30" s="84">
        <v>12.776440000000003</v>
      </c>
      <c r="F30" s="84">
        <v>12.776440000000003</v>
      </c>
      <c r="G30" s="84">
        <v>0</v>
      </c>
      <c r="H30" s="84">
        <v>0</v>
      </c>
      <c r="I30" s="84"/>
      <c r="J30" s="84">
        <v>0</v>
      </c>
      <c r="K30" s="84"/>
      <c r="L30" s="84">
        <v>0.13507</v>
      </c>
      <c r="M30" s="84"/>
      <c r="N30" s="84" t="s">
        <v>524</v>
      </c>
      <c r="O30" s="84"/>
      <c r="P30" s="84">
        <v>12.641370000000002</v>
      </c>
      <c r="Q30" s="84"/>
      <c r="R30" s="84" t="s">
        <v>524</v>
      </c>
      <c r="S30" s="84"/>
      <c r="T30" s="84">
        <v>0</v>
      </c>
      <c r="U30" s="84"/>
      <c r="V30" s="84" t="s">
        <v>524</v>
      </c>
      <c r="W30" s="84"/>
      <c r="X30" s="84">
        <v>0</v>
      </c>
      <c r="Y30" s="84"/>
      <c r="Z30" s="84" t="s">
        <v>524</v>
      </c>
      <c r="AA30" s="84"/>
      <c r="AB30" s="84">
        <v>0</v>
      </c>
      <c r="AC30" s="84"/>
      <c r="AD30" s="84" t="s">
        <v>524</v>
      </c>
      <c r="AE30" s="84"/>
      <c r="AF30" s="84">
        <v>12.776440000000003</v>
      </c>
      <c r="AG30" s="84">
        <v>0</v>
      </c>
    </row>
    <row r="31" spans="1:38" s="53" customFormat="1" x14ac:dyDescent="0.25">
      <c r="A31" s="54" t="s">
        <v>177</v>
      </c>
      <c r="B31" s="57" t="s">
        <v>176</v>
      </c>
      <c r="C31" s="84">
        <v>0</v>
      </c>
      <c r="D31" s="84">
        <v>0.13028000000000001</v>
      </c>
      <c r="E31" s="84"/>
      <c r="F31" s="84"/>
      <c r="G31" s="84"/>
      <c r="H31" s="84"/>
      <c r="I31" s="84"/>
      <c r="J31" s="84"/>
      <c r="K31" s="84"/>
      <c r="L31" s="84"/>
      <c r="M31" s="84"/>
      <c r="N31" s="84"/>
      <c r="O31" s="84"/>
      <c r="P31" s="84"/>
      <c r="Q31" s="84"/>
      <c r="R31" s="84"/>
      <c r="S31" s="84"/>
      <c r="T31" s="84"/>
      <c r="U31" s="84"/>
      <c r="V31" s="84"/>
      <c r="W31" s="84"/>
      <c r="X31" s="84"/>
      <c r="Y31" s="84"/>
      <c r="Z31" s="84"/>
      <c r="AA31" s="84"/>
      <c r="AB31" s="84"/>
      <c r="AC31" s="84"/>
      <c r="AD31" s="84"/>
      <c r="AE31" s="84"/>
      <c r="AF31" s="84">
        <v>0</v>
      </c>
      <c r="AG31" s="84">
        <v>0</v>
      </c>
    </row>
    <row r="32" spans="1:38" s="53" customFormat="1" ht="31.5" x14ac:dyDescent="0.25">
      <c r="A32" s="54" t="s">
        <v>175</v>
      </c>
      <c r="B32" s="57" t="s">
        <v>174</v>
      </c>
      <c r="C32" s="84">
        <v>0</v>
      </c>
      <c r="D32" s="84">
        <v>11.658530000000001</v>
      </c>
      <c r="E32" s="84"/>
      <c r="F32" s="84"/>
      <c r="G32" s="84"/>
      <c r="H32" s="84"/>
      <c r="I32" s="84"/>
      <c r="J32" s="84"/>
      <c r="K32" s="84"/>
      <c r="L32" s="84"/>
      <c r="M32" s="84"/>
      <c r="N32" s="84"/>
      <c r="O32" s="84"/>
      <c r="P32" s="84"/>
      <c r="Q32" s="84"/>
      <c r="R32" s="84"/>
      <c r="S32" s="84"/>
      <c r="T32" s="84"/>
      <c r="U32" s="84"/>
      <c r="V32" s="84"/>
      <c r="W32" s="84"/>
      <c r="X32" s="84"/>
      <c r="Y32" s="84"/>
      <c r="Z32" s="84"/>
      <c r="AA32" s="84"/>
      <c r="AB32" s="84"/>
      <c r="AC32" s="84"/>
      <c r="AD32" s="84"/>
      <c r="AE32" s="84"/>
      <c r="AF32" s="84">
        <v>0</v>
      </c>
      <c r="AG32" s="84">
        <v>0</v>
      </c>
    </row>
    <row r="33" spans="1:33" s="53" customFormat="1" x14ac:dyDescent="0.25">
      <c r="A33" s="54" t="s">
        <v>173</v>
      </c>
      <c r="B33" s="57" t="s">
        <v>172</v>
      </c>
      <c r="C33" s="84">
        <v>0</v>
      </c>
      <c r="D33" s="84">
        <v>0</v>
      </c>
      <c r="E33" s="84"/>
      <c r="F33" s="84"/>
      <c r="G33" s="84"/>
      <c r="H33" s="84"/>
      <c r="I33" s="84"/>
      <c r="J33" s="84"/>
      <c r="K33" s="84"/>
      <c r="L33" s="84"/>
      <c r="M33" s="84"/>
      <c r="N33" s="84"/>
      <c r="O33" s="84"/>
      <c r="P33" s="84"/>
      <c r="Q33" s="84"/>
      <c r="R33" s="84"/>
      <c r="S33" s="84"/>
      <c r="T33" s="84"/>
      <c r="U33" s="84"/>
      <c r="V33" s="84"/>
      <c r="W33" s="84"/>
      <c r="X33" s="84"/>
      <c r="Y33" s="84"/>
      <c r="Z33" s="84"/>
      <c r="AA33" s="84"/>
      <c r="AB33" s="84"/>
      <c r="AC33" s="84"/>
      <c r="AD33" s="84"/>
      <c r="AE33" s="84"/>
      <c r="AF33" s="84">
        <v>0</v>
      </c>
      <c r="AG33" s="84">
        <v>0</v>
      </c>
    </row>
    <row r="34" spans="1:33" s="53" customFormat="1" x14ac:dyDescent="0.25">
      <c r="A34" s="54" t="s">
        <v>171</v>
      </c>
      <c r="B34" s="57" t="s">
        <v>170</v>
      </c>
      <c r="C34" s="84">
        <v>0</v>
      </c>
      <c r="D34" s="84">
        <v>0.98763000000000101</v>
      </c>
      <c r="E34" s="84"/>
      <c r="F34" s="84"/>
      <c r="G34" s="84"/>
      <c r="H34" s="84"/>
      <c r="I34" s="84"/>
      <c r="J34" s="84"/>
      <c r="K34" s="84"/>
      <c r="L34" s="84"/>
      <c r="M34" s="84"/>
      <c r="N34" s="84"/>
      <c r="O34" s="84"/>
      <c r="P34" s="84"/>
      <c r="Q34" s="84"/>
      <c r="R34" s="84"/>
      <c r="S34" s="84"/>
      <c r="T34" s="84"/>
      <c r="U34" s="84"/>
      <c r="V34" s="84"/>
      <c r="W34" s="84"/>
      <c r="X34" s="84"/>
      <c r="Y34" s="84"/>
      <c r="Z34" s="84"/>
      <c r="AA34" s="84"/>
      <c r="AB34" s="84"/>
      <c r="AC34" s="84"/>
      <c r="AD34" s="84"/>
      <c r="AE34" s="84"/>
      <c r="AF34" s="84">
        <v>0</v>
      </c>
      <c r="AG34" s="84">
        <v>0</v>
      </c>
    </row>
    <row r="35" spans="1:33" s="53" customFormat="1" ht="48" customHeight="1" x14ac:dyDescent="0.25">
      <c r="A35" s="54" t="s">
        <v>63</v>
      </c>
      <c r="B35" s="55"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c r="AD35" s="84"/>
      <c r="AE35" s="84"/>
      <c r="AF35" s="84">
        <v>0</v>
      </c>
      <c r="AG35" s="84">
        <v>0</v>
      </c>
    </row>
    <row r="36" spans="1:33" s="53" customFormat="1" ht="44.25" customHeight="1" x14ac:dyDescent="0.25">
      <c r="A36" s="56" t="s">
        <v>168</v>
      </c>
      <c r="B36" s="57" t="s">
        <v>532</v>
      </c>
      <c r="C36" s="84"/>
      <c r="D36" s="84"/>
      <c r="E36" s="84"/>
      <c r="F36" s="84"/>
      <c r="G36" s="84">
        <v>0</v>
      </c>
      <c r="H36" s="84">
        <v>0</v>
      </c>
      <c r="I36" s="84"/>
      <c r="J36" s="84">
        <v>0</v>
      </c>
      <c r="K36" s="84"/>
      <c r="L36" s="84">
        <v>0</v>
      </c>
      <c r="M36" s="89" t="s">
        <v>569</v>
      </c>
      <c r="N36" s="84" t="s">
        <v>524</v>
      </c>
      <c r="O36" s="84" t="s">
        <v>524</v>
      </c>
      <c r="P36" s="84">
        <v>0</v>
      </c>
      <c r="Q36" s="89" t="s">
        <v>569</v>
      </c>
      <c r="R36" s="84" t="s">
        <v>524</v>
      </c>
      <c r="S36" s="84" t="s">
        <v>524</v>
      </c>
      <c r="T36" s="84">
        <v>0</v>
      </c>
      <c r="U36" s="89" t="s">
        <v>569</v>
      </c>
      <c r="V36" s="84" t="s">
        <v>524</v>
      </c>
      <c r="W36" s="84" t="s">
        <v>524</v>
      </c>
      <c r="X36" s="84">
        <v>0</v>
      </c>
      <c r="Y36" s="89" t="s">
        <v>569</v>
      </c>
      <c r="Z36" s="84" t="s">
        <v>524</v>
      </c>
      <c r="AA36" s="84" t="s">
        <v>524</v>
      </c>
      <c r="AB36" s="84">
        <v>0</v>
      </c>
      <c r="AC36" s="89" t="s">
        <v>569</v>
      </c>
      <c r="AD36" s="84" t="s">
        <v>524</v>
      </c>
      <c r="AE36" s="84" t="s">
        <v>524</v>
      </c>
      <c r="AF36" s="84">
        <v>0</v>
      </c>
      <c r="AG36" s="84">
        <v>0</v>
      </c>
    </row>
    <row r="37" spans="1:33" s="53" customFormat="1" ht="31.5" x14ac:dyDescent="0.25">
      <c r="A37" s="56" t="s">
        <v>167</v>
      </c>
      <c r="B37" s="59" t="s">
        <v>530</v>
      </c>
      <c r="C37" s="84"/>
      <c r="D37" s="84"/>
      <c r="E37" s="84"/>
      <c r="F37" s="84"/>
      <c r="G37" s="84">
        <v>0</v>
      </c>
      <c r="H37" s="84">
        <v>0</v>
      </c>
      <c r="I37" s="84"/>
      <c r="J37" s="84">
        <v>0</v>
      </c>
      <c r="K37" s="84"/>
      <c r="L37" s="84">
        <v>0</v>
      </c>
      <c r="M37" s="89" t="s">
        <v>569</v>
      </c>
      <c r="N37" s="84" t="s">
        <v>524</v>
      </c>
      <c r="O37" s="84" t="s">
        <v>524</v>
      </c>
      <c r="P37" s="84">
        <v>0</v>
      </c>
      <c r="Q37" s="89" t="s">
        <v>569</v>
      </c>
      <c r="R37" s="84" t="s">
        <v>524</v>
      </c>
      <c r="S37" s="84" t="s">
        <v>524</v>
      </c>
      <c r="T37" s="84">
        <v>0</v>
      </c>
      <c r="U37" s="89" t="s">
        <v>569</v>
      </c>
      <c r="V37" s="84" t="s">
        <v>524</v>
      </c>
      <c r="W37" s="84" t="s">
        <v>524</v>
      </c>
      <c r="X37" s="84">
        <v>0</v>
      </c>
      <c r="Y37" s="89" t="s">
        <v>569</v>
      </c>
      <c r="Z37" s="84" t="s">
        <v>524</v>
      </c>
      <c r="AA37" s="84" t="s">
        <v>524</v>
      </c>
      <c r="AB37" s="84">
        <v>0</v>
      </c>
      <c r="AC37" s="89" t="s">
        <v>569</v>
      </c>
      <c r="AD37" s="84" t="s">
        <v>524</v>
      </c>
      <c r="AE37" s="84" t="s">
        <v>524</v>
      </c>
      <c r="AF37" s="84">
        <v>0</v>
      </c>
      <c r="AG37" s="84">
        <v>0</v>
      </c>
    </row>
    <row r="38" spans="1:33" s="53" customFormat="1" x14ac:dyDescent="0.25">
      <c r="A38" s="56" t="s">
        <v>166</v>
      </c>
      <c r="B38" s="59" t="s">
        <v>157</v>
      </c>
      <c r="C38" s="84"/>
      <c r="D38" s="84"/>
      <c r="E38" s="84"/>
      <c r="F38" s="84"/>
      <c r="G38" s="84">
        <v>0</v>
      </c>
      <c r="H38" s="84">
        <v>0</v>
      </c>
      <c r="I38" s="84"/>
      <c r="J38" s="84">
        <v>0</v>
      </c>
      <c r="K38" s="84"/>
      <c r="L38" s="84">
        <v>0</v>
      </c>
      <c r="M38" s="89" t="s">
        <v>569</v>
      </c>
      <c r="N38" s="84" t="s">
        <v>524</v>
      </c>
      <c r="O38" s="84" t="s">
        <v>524</v>
      </c>
      <c r="P38" s="84">
        <v>0</v>
      </c>
      <c r="Q38" s="89" t="s">
        <v>569</v>
      </c>
      <c r="R38" s="84" t="s">
        <v>524</v>
      </c>
      <c r="S38" s="84" t="s">
        <v>524</v>
      </c>
      <c r="T38" s="84">
        <v>0</v>
      </c>
      <c r="U38" s="89" t="s">
        <v>569</v>
      </c>
      <c r="V38" s="84" t="s">
        <v>524</v>
      </c>
      <c r="W38" s="84" t="s">
        <v>524</v>
      </c>
      <c r="X38" s="84">
        <v>0</v>
      </c>
      <c r="Y38" s="89" t="s">
        <v>569</v>
      </c>
      <c r="Z38" s="84" t="s">
        <v>524</v>
      </c>
      <c r="AA38" s="84" t="s">
        <v>524</v>
      </c>
      <c r="AB38" s="84">
        <v>0</v>
      </c>
      <c r="AC38" s="89" t="s">
        <v>569</v>
      </c>
      <c r="AD38" s="84" t="s">
        <v>524</v>
      </c>
      <c r="AE38" s="84" t="s">
        <v>524</v>
      </c>
      <c r="AF38" s="84">
        <v>0</v>
      </c>
      <c r="AG38" s="84">
        <v>0</v>
      </c>
    </row>
    <row r="39" spans="1:33" s="53" customFormat="1" x14ac:dyDescent="0.25">
      <c r="A39" s="56" t="s">
        <v>165</v>
      </c>
      <c r="B39" s="57" t="s">
        <v>573</v>
      </c>
      <c r="C39" s="84"/>
      <c r="D39" s="84"/>
      <c r="E39" s="84"/>
      <c r="F39" s="84"/>
      <c r="G39" s="84">
        <v>0</v>
      </c>
      <c r="H39" s="84">
        <v>0</v>
      </c>
      <c r="I39" s="84"/>
      <c r="J39" s="84">
        <v>0</v>
      </c>
      <c r="K39" s="84"/>
      <c r="L39" s="84">
        <v>0</v>
      </c>
      <c r="M39" s="89" t="s">
        <v>569</v>
      </c>
      <c r="N39" s="84" t="s">
        <v>524</v>
      </c>
      <c r="O39" s="84" t="s">
        <v>524</v>
      </c>
      <c r="P39" s="84">
        <v>0</v>
      </c>
      <c r="Q39" s="89" t="s">
        <v>569</v>
      </c>
      <c r="R39" s="84" t="s">
        <v>524</v>
      </c>
      <c r="S39" s="84" t="s">
        <v>524</v>
      </c>
      <c r="T39" s="84">
        <v>0</v>
      </c>
      <c r="U39" s="89" t="s">
        <v>569</v>
      </c>
      <c r="V39" s="84" t="s">
        <v>524</v>
      </c>
      <c r="W39" s="84" t="s">
        <v>524</v>
      </c>
      <c r="X39" s="84">
        <v>0</v>
      </c>
      <c r="Y39" s="89" t="s">
        <v>569</v>
      </c>
      <c r="Z39" s="84" t="s">
        <v>524</v>
      </c>
      <c r="AA39" s="84" t="s">
        <v>524</v>
      </c>
      <c r="AB39" s="84">
        <v>0</v>
      </c>
      <c r="AC39" s="89" t="s">
        <v>569</v>
      </c>
      <c r="AD39" s="84" t="s">
        <v>524</v>
      </c>
      <c r="AE39" s="84" t="s">
        <v>524</v>
      </c>
      <c r="AF39" s="84">
        <v>0</v>
      </c>
      <c r="AG39" s="84">
        <v>0</v>
      </c>
    </row>
    <row r="40" spans="1:33" s="53" customFormat="1" x14ac:dyDescent="0.25">
      <c r="A40" s="56" t="s">
        <v>164</v>
      </c>
      <c r="B40" s="57" t="s">
        <v>533</v>
      </c>
      <c r="C40" s="84"/>
      <c r="D40" s="84"/>
      <c r="E40" s="84"/>
      <c r="F40" s="84"/>
      <c r="G40" s="84">
        <v>0</v>
      </c>
      <c r="H40" s="84">
        <v>0</v>
      </c>
      <c r="I40" s="84"/>
      <c r="J40" s="84">
        <v>0</v>
      </c>
      <c r="K40" s="84"/>
      <c r="L40" s="84">
        <v>0</v>
      </c>
      <c r="M40" s="89" t="s">
        <v>569</v>
      </c>
      <c r="N40" s="84" t="s">
        <v>524</v>
      </c>
      <c r="O40" s="84" t="s">
        <v>524</v>
      </c>
      <c r="P40" s="84">
        <v>0</v>
      </c>
      <c r="Q40" s="89" t="s">
        <v>569</v>
      </c>
      <c r="R40" s="84" t="s">
        <v>524</v>
      </c>
      <c r="S40" s="84" t="s">
        <v>524</v>
      </c>
      <c r="T40" s="84">
        <v>0</v>
      </c>
      <c r="U40" s="89" t="s">
        <v>569</v>
      </c>
      <c r="V40" s="84" t="s">
        <v>524</v>
      </c>
      <c r="W40" s="84" t="s">
        <v>524</v>
      </c>
      <c r="X40" s="84">
        <v>0</v>
      </c>
      <c r="Y40" s="89" t="s">
        <v>569</v>
      </c>
      <c r="Z40" s="84" t="s">
        <v>524</v>
      </c>
      <c r="AA40" s="84" t="s">
        <v>524</v>
      </c>
      <c r="AB40" s="84">
        <v>0</v>
      </c>
      <c r="AC40" s="89" t="s">
        <v>569</v>
      </c>
      <c r="AD40" s="84" t="s">
        <v>524</v>
      </c>
      <c r="AE40" s="84" t="s">
        <v>524</v>
      </c>
      <c r="AF40" s="84">
        <v>0</v>
      </c>
      <c r="AG40" s="84">
        <v>0</v>
      </c>
    </row>
    <row r="41" spans="1:33" s="53" customFormat="1" x14ac:dyDescent="0.25">
      <c r="A41" s="56" t="s">
        <v>163</v>
      </c>
      <c r="B41" s="57" t="s">
        <v>534</v>
      </c>
      <c r="C41" s="84"/>
      <c r="D41" s="84"/>
      <c r="E41" s="84"/>
      <c r="F41" s="84"/>
      <c r="G41" s="84">
        <v>0</v>
      </c>
      <c r="H41" s="84">
        <v>0</v>
      </c>
      <c r="I41" s="84"/>
      <c r="J41" s="84">
        <v>0</v>
      </c>
      <c r="K41" s="84"/>
      <c r="L41" s="84">
        <v>0</v>
      </c>
      <c r="M41" s="89" t="s">
        <v>569</v>
      </c>
      <c r="N41" s="84" t="s">
        <v>524</v>
      </c>
      <c r="O41" s="84" t="s">
        <v>524</v>
      </c>
      <c r="P41" s="84">
        <v>0</v>
      </c>
      <c r="Q41" s="89" t="s">
        <v>569</v>
      </c>
      <c r="R41" s="84" t="s">
        <v>524</v>
      </c>
      <c r="S41" s="84" t="s">
        <v>524</v>
      </c>
      <c r="T41" s="84">
        <v>0</v>
      </c>
      <c r="U41" s="89" t="s">
        <v>569</v>
      </c>
      <c r="V41" s="84" t="s">
        <v>524</v>
      </c>
      <c r="W41" s="84" t="s">
        <v>524</v>
      </c>
      <c r="X41" s="84">
        <v>0</v>
      </c>
      <c r="Y41" s="89" t="s">
        <v>569</v>
      </c>
      <c r="Z41" s="84" t="s">
        <v>524</v>
      </c>
      <c r="AA41" s="84" t="s">
        <v>524</v>
      </c>
      <c r="AB41" s="84">
        <v>0</v>
      </c>
      <c r="AC41" s="89" t="s">
        <v>569</v>
      </c>
      <c r="AD41" s="84" t="s">
        <v>524</v>
      </c>
      <c r="AE41" s="84" t="s">
        <v>524</v>
      </c>
      <c r="AF41" s="84">
        <v>0</v>
      </c>
      <c r="AG41" s="84">
        <v>0</v>
      </c>
    </row>
    <row r="42" spans="1:33" s="53" customFormat="1" x14ac:dyDescent="0.25">
      <c r="A42" s="56" t="s">
        <v>162</v>
      </c>
      <c r="B42" s="57" t="s">
        <v>535</v>
      </c>
      <c r="C42" s="84"/>
      <c r="D42" s="84"/>
      <c r="E42" s="84"/>
      <c r="F42" s="84"/>
      <c r="G42" s="84">
        <v>0</v>
      </c>
      <c r="H42" s="84">
        <v>0</v>
      </c>
      <c r="I42" s="84"/>
      <c r="J42" s="84">
        <v>0</v>
      </c>
      <c r="K42" s="84"/>
      <c r="L42" s="84">
        <v>0</v>
      </c>
      <c r="M42" s="89" t="s">
        <v>569</v>
      </c>
      <c r="N42" s="84" t="s">
        <v>524</v>
      </c>
      <c r="O42" s="84" t="s">
        <v>524</v>
      </c>
      <c r="P42" s="84">
        <v>0</v>
      </c>
      <c r="Q42" s="89" t="s">
        <v>569</v>
      </c>
      <c r="R42" s="84" t="s">
        <v>524</v>
      </c>
      <c r="S42" s="84" t="s">
        <v>524</v>
      </c>
      <c r="T42" s="84">
        <v>0</v>
      </c>
      <c r="U42" s="89" t="s">
        <v>569</v>
      </c>
      <c r="V42" s="84" t="s">
        <v>524</v>
      </c>
      <c r="W42" s="84" t="s">
        <v>524</v>
      </c>
      <c r="X42" s="84">
        <v>0</v>
      </c>
      <c r="Y42" s="89" t="s">
        <v>569</v>
      </c>
      <c r="Z42" s="84" t="s">
        <v>524</v>
      </c>
      <c r="AA42" s="84" t="s">
        <v>524</v>
      </c>
      <c r="AB42" s="84">
        <v>0</v>
      </c>
      <c r="AC42" s="89" t="s">
        <v>569</v>
      </c>
      <c r="AD42" s="84" t="s">
        <v>524</v>
      </c>
      <c r="AE42" s="84" t="s">
        <v>524</v>
      </c>
      <c r="AF42" s="84">
        <v>0</v>
      </c>
      <c r="AG42" s="84">
        <v>0</v>
      </c>
    </row>
    <row r="43" spans="1:33" s="53" customFormat="1" x14ac:dyDescent="0.25">
      <c r="A43" s="56" t="s">
        <v>536</v>
      </c>
      <c r="B43" s="57" t="s">
        <v>537</v>
      </c>
      <c r="C43" s="84"/>
      <c r="D43" s="84"/>
      <c r="E43" s="84"/>
      <c r="F43" s="84"/>
      <c r="G43" s="84">
        <v>0</v>
      </c>
      <c r="H43" s="84">
        <v>0</v>
      </c>
      <c r="I43" s="84"/>
      <c r="J43" s="84">
        <v>0</v>
      </c>
      <c r="K43" s="84"/>
      <c r="L43" s="84">
        <v>0</v>
      </c>
      <c r="M43" s="89" t="s">
        <v>569</v>
      </c>
      <c r="N43" s="84" t="s">
        <v>524</v>
      </c>
      <c r="O43" s="84" t="s">
        <v>524</v>
      </c>
      <c r="P43" s="84">
        <v>0</v>
      </c>
      <c r="Q43" s="89" t="s">
        <v>569</v>
      </c>
      <c r="R43" s="84" t="s">
        <v>524</v>
      </c>
      <c r="S43" s="84" t="s">
        <v>524</v>
      </c>
      <c r="T43" s="84">
        <v>0</v>
      </c>
      <c r="U43" s="89" t="s">
        <v>569</v>
      </c>
      <c r="V43" s="84" t="s">
        <v>524</v>
      </c>
      <c r="W43" s="84" t="s">
        <v>524</v>
      </c>
      <c r="X43" s="84">
        <v>0</v>
      </c>
      <c r="Y43" s="89" t="s">
        <v>569</v>
      </c>
      <c r="Z43" s="84" t="s">
        <v>524</v>
      </c>
      <c r="AA43" s="84" t="s">
        <v>524</v>
      </c>
      <c r="AB43" s="84">
        <v>0</v>
      </c>
      <c r="AC43" s="89" t="s">
        <v>569</v>
      </c>
      <c r="AD43" s="84" t="s">
        <v>524</v>
      </c>
      <c r="AE43" s="84" t="s">
        <v>524</v>
      </c>
      <c r="AF43" s="84">
        <v>0</v>
      </c>
      <c r="AG43" s="84">
        <v>0</v>
      </c>
    </row>
    <row r="44" spans="1:33" s="53" customFormat="1" x14ac:dyDescent="0.25">
      <c r="A44" s="56" t="s">
        <v>538</v>
      </c>
      <c r="B44" s="57" t="s">
        <v>539</v>
      </c>
      <c r="C44" s="84"/>
      <c r="D44" s="84"/>
      <c r="E44" s="84"/>
      <c r="F44" s="84"/>
      <c r="G44" s="84">
        <v>0</v>
      </c>
      <c r="H44" s="84">
        <v>0</v>
      </c>
      <c r="I44" s="84"/>
      <c r="J44" s="84">
        <v>0</v>
      </c>
      <c r="K44" s="84"/>
      <c r="L44" s="84">
        <v>0</v>
      </c>
      <c r="M44" s="89" t="s">
        <v>569</v>
      </c>
      <c r="N44" s="84" t="s">
        <v>524</v>
      </c>
      <c r="O44" s="84" t="s">
        <v>524</v>
      </c>
      <c r="P44" s="84">
        <v>0</v>
      </c>
      <c r="Q44" s="89" t="s">
        <v>569</v>
      </c>
      <c r="R44" s="84" t="s">
        <v>524</v>
      </c>
      <c r="S44" s="84" t="s">
        <v>524</v>
      </c>
      <c r="T44" s="84">
        <v>0</v>
      </c>
      <c r="U44" s="89" t="s">
        <v>569</v>
      </c>
      <c r="V44" s="84" t="s">
        <v>524</v>
      </c>
      <c r="W44" s="84" t="s">
        <v>524</v>
      </c>
      <c r="X44" s="84">
        <v>0</v>
      </c>
      <c r="Y44" s="89" t="s">
        <v>569</v>
      </c>
      <c r="Z44" s="84" t="s">
        <v>524</v>
      </c>
      <c r="AA44" s="84" t="s">
        <v>524</v>
      </c>
      <c r="AB44" s="84">
        <v>0</v>
      </c>
      <c r="AC44" s="89" t="s">
        <v>569</v>
      </c>
      <c r="AD44" s="84" t="s">
        <v>524</v>
      </c>
      <c r="AE44" s="84" t="s">
        <v>524</v>
      </c>
      <c r="AF44" s="84">
        <v>0</v>
      </c>
      <c r="AG44" s="84">
        <v>0</v>
      </c>
    </row>
    <row r="45" spans="1:33" s="53" customFormat="1" x14ac:dyDescent="0.25">
      <c r="A45" s="56" t="s">
        <v>540</v>
      </c>
      <c r="B45" s="57" t="s">
        <v>541</v>
      </c>
      <c r="C45" s="84"/>
      <c r="D45" s="84"/>
      <c r="E45" s="84"/>
      <c r="F45" s="84"/>
      <c r="G45" s="84">
        <v>0</v>
      </c>
      <c r="H45" s="84">
        <v>0</v>
      </c>
      <c r="I45" s="84"/>
      <c r="J45" s="84">
        <v>0</v>
      </c>
      <c r="K45" s="84"/>
      <c r="L45" s="84">
        <v>0</v>
      </c>
      <c r="M45" s="89" t="s">
        <v>569</v>
      </c>
      <c r="N45" s="84" t="s">
        <v>524</v>
      </c>
      <c r="O45" s="84" t="s">
        <v>524</v>
      </c>
      <c r="P45" s="84">
        <v>0</v>
      </c>
      <c r="Q45" s="89" t="s">
        <v>569</v>
      </c>
      <c r="R45" s="84" t="s">
        <v>524</v>
      </c>
      <c r="S45" s="84" t="s">
        <v>524</v>
      </c>
      <c r="T45" s="84">
        <v>0</v>
      </c>
      <c r="U45" s="89" t="s">
        <v>569</v>
      </c>
      <c r="V45" s="84" t="s">
        <v>524</v>
      </c>
      <c r="W45" s="84" t="s">
        <v>524</v>
      </c>
      <c r="X45" s="84">
        <v>0</v>
      </c>
      <c r="Y45" s="89" t="s">
        <v>569</v>
      </c>
      <c r="Z45" s="84" t="s">
        <v>524</v>
      </c>
      <c r="AA45" s="84" t="s">
        <v>524</v>
      </c>
      <c r="AB45" s="84">
        <v>0</v>
      </c>
      <c r="AC45" s="89" t="s">
        <v>569</v>
      </c>
      <c r="AD45" s="84" t="s">
        <v>524</v>
      </c>
      <c r="AE45" s="84" t="s">
        <v>524</v>
      </c>
      <c r="AF45" s="84">
        <v>0</v>
      </c>
      <c r="AG45" s="84">
        <v>0</v>
      </c>
    </row>
    <row r="46" spans="1:33" s="53" customFormat="1" x14ac:dyDescent="0.25">
      <c r="A46" s="56" t="s">
        <v>542</v>
      </c>
      <c r="B46" s="57" t="s">
        <v>543</v>
      </c>
      <c r="C46" s="84"/>
      <c r="D46" s="84"/>
      <c r="E46" s="84"/>
      <c r="F46" s="84"/>
      <c r="G46" s="84">
        <v>0</v>
      </c>
      <c r="H46" s="84">
        <v>0</v>
      </c>
      <c r="I46" s="84"/>
      <c r="J46" s="84">
        <v>0</v>
      </c>
      <c r="K46" s="84"/>
      <c r="L46" s="84">
        <v>0</v>
      </c>
      <c r="M46" s="89" t="s">
        <v>569</v>
      </c>
      <c r="N46" s="84" t="s">
        <v>524</v>
      </c>
      <c r="O46" s="84" t="s">
        <v>524</v>
      </c>
      <c r="P46" s="84">
        <v>0</v>
      </c>
      <c r="Q46" s="89" t="s">
        <v>569</v>
      </c>
      <c r="R46" s="84" t="s">
        <v>524</v>
      </c>
      <c r="S46" s="84" t="s">
        <v>524</v>
      </c>
      <c r="T46" s="84">
        <v>0</v>
      </c>
      <c r="U46" s="89" t="s">
        <v>569</v>
      </c>
      <c r="V46" s="84" t="s">
        <v>524</v>
      </c>
      <c r="W46" s="84" t="s">
        <v>524</v>
      </c>
      <c r="X46" s="84">
        <v>0</v>
      </c>
      <c r="Y46" s="89" t="s">
        <v>569</v>
      </c>
      <c r="Z46" s="84" t="s">
        <v>524</v>
      </c>
      <c r="AA46" s="84" t="s">
        <v>524</v>
      </c>
      <c r="AB46" s="84">
        <v>0</v>
      </c>
      <c r="AC46" s="89" t="s">
        <v>569</v>
      </c>
      <c r="AD46" s="84" t="s">
        <v>524</v>
      </c>
      <c r="AE46" s="84" t="s">
        <v>524</v>
      </c>
      <c r="AF46" s="84">
        <v>0</v>
      </c>
      <c r="AG46" s="84">
        <v>0</v>
      </c>
    </row>
    <row r="47" spans="1:33" s="53" customFormat="1" x14ac:dyDescent="0.25">
      <c r="A47" s="54" t="s">
        <v>62</v>
      </c>
      <c r="B47" s="55" t="s">
        <v>161</v>
      </c>
      <c r="C47" s="84"/>
      <c r="D47" s="84"/>
      <c r="E47" s="84"/>
      <c r="F47" s="84"/>
      <c r="G47" s="84"/>
      <c r="H47" s="84"/>
      <c r="I47" s="84"/>
      <c r="J47" s="84"/>
      <c r="K47" s="84"/>
      <c r="L47" s="84"/>
      <c r="M47" s="84"/>
      <c r="N47" s="84"/>
      <c r="O47" s="84"/>
      <c r="P47" s="84"/>
      <c r="Q47" s="84"/>
      <c r="R47" s="84"/>
      <c r="S47" s="84"/>
      <c r="T47" s="84"/>
      <c r="U47" s="84"/>
      <c r="V47" s="84"/>
      <c r="W47" s="89"/>
      <c r="X47" s="84"/>
      <c r="Y47" s="84"/>
      <c r="Z47" s="84"/>
      <c r="AA47" s="84"/>
      <c r="AB47" s="84"/>
      <c r="AC47" s="84"/>
      <c r="AD47" s="84"/>
      <c r="AE47" s="84"/>
      <c r="AF47" s="84"/>
      <c r="AG47" s="84"/>
    </row>
    <row r="48" spans="1:33" s="53" customFormat="1" ht="33.75" customHeight="1" x14ac:dyDescent="0.25">
      <c r="A48" s="56" t="s">
        <v>160</v>
      </c>
      <c r="B48" s="57" t="s">
        <v>532</v>
      </c>
      <c r="C48" s="84"/>
      <c r="D48" s="84"/>
      <c r="E48" s="84"/>
      <c r="F48" s="84"/>
      <c r="G48" s="84">
        <v>0</v>
      </c>
      <c r="H48" s="84">
        <v>0</v>
      </c>
      <c r="I48" s="84"/>
      <c r="J48" s="84">
        <v>0</v>
      </c>
      <c r="K48" s="84"/>
      <c r="L48" s="84">
        <v>0</v>
      </c>
      <c r="M48" s="84"/>
      <c r="N48" s="84" t="s">
        <v>524</v>
      </c>
      <c r="O48" s="84"/>
      <c r="P48" s="84">
        <v>0</v>
      </c>
      <c r="Q48" s="84"/>
      <c r="R48" s="84" t="s">
        <v>524</v>
      </c>
      <c r="S48" s="84"/>
      <c r="T48" s="84">
        <v>0</v>
      </c>
      <c r="U48" s="84"/>
      <c r="V48" s="84" t="s">
        <v>524</v>
      </c>
      <c r="W48" s="84"/>
      <c r="X48" s="84">
        <v>0</v>
      </c>
      <c r="Y48" s="84"/>
      <c r="Z48" s="84" t="s">
        <v>524</v>
      </c>
      <c r="AA48" s="84"/>
      <c r="AB48" s="84">
        <v>0</v>
      </c>
      <c r="AC48" s="84"/>
      <c r="AD48" s="84" t="s">
        <v>524</v>
      </c>
      <c r="AE48" s="84"/>
      <c r="AF48" s="84">
        <v>0</v>
      </c>
      <c r="AG48" s="84">
        <v>0</v>
      </c>
    </row>
    <row r="49" spans="1:33" s="53" customFormat="1" ht="31.5" x14ac:dyDescent="0.25">
      <c r="A49" s="56" t="s">
        <v>159</v>
      </c>
      <c r="B49" s="59" t="s">
        <v>530</v>
      </c>
      <c r="C49" s="84"/>
      <c r="D49" s="84"/>
      <c r="E49" s="84"/>
      <c r="F49" s="84"/>
      <c r="G49" s="84">
        <v>0</v>
      </c>
      <c r="H49" s="84">
        <v>0</v>
      </c>
      <c r="I49" s="84"/>
      <c r="J49" s="84">
        <v>0</v>
      </c>
      <c r="K49" s="84"/>
      <c r="L49" s="84">
        <v>0</v>
      </c>
      <c r="M49" s="84"/>
      <c r="N49" s="84" t="s">
        <v>524</v>
      </c>
      <c r="O49" s="84"/>
      <c r="P49" s="84">
        <v>0</v>
      </c>
      <c r="Q49" s="84"/>
      <c r="R49" s="84" t="s">
        <v>524</v>
      </c>
      <c r="S49" s="84"/>
      <c r="T49" s="84">
        <v>0</v>
      </c>
      <c r="U49" s="84"/>
      <c r="V49" s="84" t="s">
        <v>524</v>
      </c>
      <c r="W49" s="84"/>
      <c r="X49" s="84">
        <v>0</v>
      </c>
      <c r="Y49" s="84"/>
      <c r="Z49" s="84" t="s">
        <v>524</v>
      </c>
      <c r="AA49" s="84"/>
      <c r="AB49" s="84">
        <v>0</v>
      </c>
      <c r="AC49" s="84"/>
      <c r="AD49" s="84" t="s">
        <v>524</v>
      </c>
      <c r="AE49" s="84"/>
      <c r="AF49" s="84">
        <v>0</v>
      </c>
      <c r="AG49" s="84">
        <v>0</v>
      </c>
    </row>
    <row r="50" spans="1:33" s="53" customFormat="1" x14ac:dyDescent="0.25">
      <c r="A50" s="56" t="s">
        <v>158</v>
      </c>
      <c r="B50" s="59" t="s">
        <v>157</v>
      </c>
      <c r="C50" s="84"/>
      <c r="D50" s="84"/>
      <c r="E50" s="84"/>
      <c r="F50" s="84"/>
      <c r="G50" s="84">
        <v>0</v>
      </c>
      <c r="H50" s="84">
        <v>0</v>
      </c>
      <c r="I50" s="84"/>
      <c r="J50" s="84">
        <v>0</v>
      </c>
      <c r="K50" s="84"/>
      <c r="L50" s="84">
        <v>0</v>
      </c>
      <c r="M50" s="84"/>
      <c r="N50" s="84" t="s">
        <v>524</v>
      </c>
      <c r="O50" s="84"/>
      <c r="P50" s="84">
        <v>0</v>
      </c>
      <c r="Q50" s="84"/>
      <c r="R50" s="84" t="s">
        <v>524</v>
      </c>
      <c r="S50" s="84"/>
      <c r="T50" s="84">
        <v>0</v>
      </c>
      <c r="U50" s="84"/>
      <c r="V50" s="84" t="s">
        <v>524</v>
      </c>
      <c r="W50" s="84"/>
      <c r="X50" s="84">
        <v>0</v>
      </c>
      <c r="Y50" s="84"/>
      <c r="Z50" s="84" t="s">
        <v>524</v>
      </c>
      <c r="AA50" s="84"/>
      <c r="AB50" s="84">
        <v>0</v>
      </c>
      <c r="AC50" s="84"/>
      <c r="AD50" s="84" t="s">
        <v>524</v>
      </c>
      <c r="AE50" s="84"/>
      <c r="AF50" s="84">
        <v>0</v>
      </c>
      <c r="AG50" s="84">
        <v>0</v>
      </c>
    </row>
    <row r="51" spans="1:33" s="53" customFormat="1" ht="31.5" x14ac:dyDescent="0.25">
      <c r="A51" s="56" t="s">
        <v>156</v>
      </c>
      <c r="B51" s="57" t="s">
        <v>155</v>
      </c>
      <c r="C51" s="84"/>
      <c r="D51" s="84"/>
      <c r="E51" s="84"/>
      <c r="F51" s="84"/>
      <c r="G51" s="84">
        <v>0</v>
      </c>
      <c r="H51" s="84">
        <v>0</v>
      </c>
      <c r="I51" s="84"/>
      <c r="J51" s="84">
        <v>0</v>
      </c>
      <c r="K51" s="84"/>
      <c r="L51" s="84">
        <v>0</v>
      </c>
      <c r="M51" s="84"/>
      <c r="N51" s="84" t="s">
        <v>524</v>
      </c>
      <c r="O51" s="84"/>
      <c r="P51" s="84">
        <v>0</v>
      </c>
      <c r="Q51" s="84"/>
      <c r="R51" s="84" t="s">
        <v>524</v>
      </c>
      <c r="S51" s="84"/>
      <c r="T51" s="84">
        <v>0</v>
      </c>
      <c r="U51" s="84"/>
      <c r="V51" s="84" t="s">
        <v>524</v>
      </c>
      <c r="W51" s="84"/>
      <c r="X51" s="84">
        <v>0</v>
      </c>
      <c r="Y51" s="84"/>
      <c r="Z51" s="84" t="s">
        <v>524</v>
      </c>
      <c r="AA51" s="84"/>
      <c r="AB51" s="84">
        <v>0</v>
      </c>
      <c r="AC51" s="84"/>
      <c r="AD51" s="84" t="s">
        <v>524</v>
      </c>
      <c r="AE51" s="84"/>
      <c r="AF51" s="84">
        <v>0</v>
      </c>
      <c r="AG51" s="84">
        <v>0</v>
      </c>
    </row>
    <row r="52" spans="1:33" s="53" customFormat="1" ht="31.5" x14ac:dyDescent="0.25">
      <c r="A52" s="56" t="s">
        <v>154</v>
      </c>
      <c r="B52" s="57" t="s">
        <v>153</v>
      </c>
      <c r="C52" s="84"/>
      <c r="D52" s="84"/>
      <c r="E52" s="84"/>
      <c r="F52" s="84"/>
      <c r="G52" s="84">
        <v>0</v>
      </c>
      <c r="H52" s="84">
        <v>0</v>
      </c>
      <c r="I52" s="84"/>
      <c r="J52" s="84">
        <v>0</v>
      </c>
      <c r="K52" s="84"/>
      <c r="L52" s="84">
        <v>0</v>
      </c>
      <c r="M52" s="84"/>
      <c r="N52" s="84" t="s">
        <v>524</v>
      </c>
      <c r="O52" s="84"/>
      <c r="P52" s="84">
        <v>0</v>
      </c>
      <c r="Q52" s="84"/>
      <c r="R52" s="84" t="s">
        <v>524</v>
      </c>
      <c r="S52" s="84"/>
      <c r="T52" s="84">
        <v>0</v>
      </c>
      <c r="U52" s="84"/>
      <c r="V52" s="84" t="s">
        <v>524</v>
      </c>
      <c r="W52" s="84"/>
      <c r="X52" s="84">
        <v>0</v>
      </c>
      <c r="Y52" s="84"/>
      <c r="Z52" s="84" t="s">
        <v>524</v>
      </c>
      <c r="AA52" s="84"/>
      <c r="AB52" s="84">
        <v>0</v>
      </c>
      <c r="AC52" s="84"/>
      <c r="AD52" s="84" t="s">
        <v>524</v>
      </c>
      <c r="AE52" s="84"/>
      <c r="AF52" s="84">
        <v>0</v>
      </c>
      <c r="AG52" s="84">
        <v>0</v>
      </c>
    </row>
    <row r="53" spans="1:33" s="53" customFormat="1" x14ac:dyDescent="0.25">
      <c r="A53" s="56" t="s">
        <v>152</v>
      </c>
      <c r="B53" s="57" t="s">
        <v>151</v>
      </c>
      <c r="C53" s="84"/>
      <c r="D53" s="84"/>
      <c r="E53" s="84"/>
      <c r="F53" s="84"/>
      <c r="G53" s="84">
        <v>0</v>
      </c>
      <c r="H53" s="84">
        <v>0</v>
      </c>
      <c r="I53" s="84"/>
      <c r="J53" s="84">
        <v>0</v>
      </c>
      <c r="K53" s="84"/>
      <c r="L53" s="84">
        <v>0</v>
      </c>
      <c r="M53" s="84"/>
      <c r="N53" s="84" t="s">
        <v>524</v>
      </c>
      <c r="O53" s="84"/>
      <c r="P53" s="84">
        <v>0</v>
      </c>
      <c r="Q53" s="84"/>
      <c r="R53" s="84" t="s">
        <v>524</v>
      </c>
      <c r="S53" s="84"/>
      <c r="T53" s="84">
        <v>0</v>
      </c>
      <c r="U53" s="84"/>
      <c r="V53" s="84" t="s">
        <v>524</v>
      </c>
      <c r="W53" s="84"/>
      <c r="X53" s="84">
        <v>0</v>
      </c>
      <c r="Y53" s="84"/>
      <c r="Z53" s="84" t="s">
        <v>524</v>
      </c>
      <c r="AA53" s="84"/>
      <c r="AB53" s="84">
        <v>0</v>
      </c>
      <c r="AC53" s="84"/>
      <c r="AD53" s="84" t="s">
        <v>524</v>
      </c>
      <c r="AE53" s="84"/>
      <c r="AF53" s="84">
        <v>0</v>
      </c>
      <c r="AG53" s="84">
        <v>0</v>
      </c>
    </row>
    <row r="54" spans="1:33" s="53" customFormat="1" x14ac:dyDescent="0.25">
      <c r="A54" s="56" t="s">
        <v>150</v>
      </c>
      <c r="B54" s="57" t="s">
        <v>533</v>
      </c>
      <c r="C54" s="84"/>
      <c r="D54" s="84"/>
      <c r="E54" s="84"/>
      <c r="F54" s="84"/>
      <c r="G54" s="84">
        <v>0</v>
      </c>
      <c r="H54" s="84">
        <v>0</v>
      </c>
      <c r="I54" s="84"/>
      <c r="J54" s="84">
        <v>0</v>
      </c>
      <c r="K54" s="84"/>
      <c r="L54" s="84">
        <v>0</v>
      </c>
      <c r="M54" s="84"/>
      <c r="N54" s="84" t="s">
        <v>524</v>
      </c>
      <c r="O54" s="84"/>
      <c r="P54" s="84">
        <v>0</v>
      </c>
      <c r="Q54" s="84"/>
      <c r="R54" s="84" t="s">
        <v>524</v>
      </c>
      <c r="S54" s="84"/>
      <c r="T54" s="84">
        <v>0</v>
      </c>
      <c r="U54" s="84"/>
      <c r="V54" s="84" t="s">
        <v>524</v>
      </c>
      <c r="W54" s="84"/>
      <c r="X54" s="84">
        <v>0</v>
      </c>
      <c r="Y54" s="84"/>
      <c r="Z54" s="84" t="s">
        <v>524</v>
      </c>
      <c r="AA54" s="84"/>
      <c r="AB54" s="84">
        <v>0</v>
      </c>
      <c r="AC54" s="84"/>
      <c r="AD54" s="84" t="s">
        <v>524</v>
      </c>
      <c r="AE54" s="84"/>
      <c r="AF54" s="84">
        <v>0</v>
      </c>
      <c r="AG54" s="84">
        <v>0</v>
      </c>
    </row>
    <row r="55" spans="1:33" s="53" customFormat="1" x14ac:dyDescent="0.25">
      <c r="A55" s="56" t="s">
        <v>544</v>
      </c>
      <c r="B55" s="57" t="s">
        <v>534</v>
      </c>
      <c r="C55" s="84"/>
      <c r="D55" s="84"/>
      <c r="E55" s="84"/>
      <c r="F55" s="84"/>
      <c r="G55" s="84">
        <v>0</v>
      </c>
      <c r="H55" s="84">
        <v>0</v>
      </c>
      <c r="I55" s="84"/>
      <c r="J55" s="84">
        <v>0</v>
      </c>
      <c r="K55" s="84"/>
      <c r="L55" s="84">
        <v>0</v>
      </c>
      <c r="M55" s="84"/>
      <c r="N55" s="84" t="s">
        <v>524</v>
      </c>
      <c r="O55" s="84"/>
      <c r="P55" s="84">
        <v>0</v>
      </c>
      <c r="Q55" s="84"/>
      <c r="R55" s="84" t="s">
        <v>524</v>
      </c>
      <c r="S55" s="84"/>
      <c r="T55" s="84">
        <v>0</v>
      </c>
      <c r="U55" s="84"/>
      <c r="V55" s="84" t="s">
        <v>524</v>
      </c>
      <c r="W55" s="84"/>
      <c r="X55" s="84">
        <v>0</v>
      </c>
      <c r="Y55" s="84"/>
      <c r="Z55" s="84" t="s">
        <v>524</v>
      </c>
      <c r="AA55" s="84"/>
      <c r="AB55" s="84">
        <v>0</v>
      </c>
      <c r="AC55" s="84"/>
      <c r="AD55" s="84" t="s">
        <v>524</v>
      </c>
      <c r="AE55" s="84"/>
      <c r="AF55" s="84">
        <v>0</v>
      </c>
      <c r="AG55" s="84">
        <v>0</v>
      </c>
    </row>
    <row r="56" spans="1:33" s="53" customFormat="1" x14ac:dyDescent="0.25">
      <c r="A56" s="56" t="s">
        <v>545</v>
      </c>
      <c r="B56" s="57" t="s">
        <v>535</v>
      </c>
      <c r="C56" s="84"/>
      <c r="D56" s="84"/>
      <c r="E56" s="84"/>
      <c r="F56" s="84"/>
      <c r="G56" s="84">
        <v>0</v>
      </c>
      <c r="H56" s="84">
        <v>0</v>
      </c>
      <c r="I56" s="84"/>
      <c r="J56" s="84">
        <v>0</v>
      </c>
      <c r="K56" s="84"/>
      <c r="L56" s="84">
        <v>0</v>
      </c>
      <c r="M56" s="84"/>
      <c r="N56" s="84" t="s">
        <v>524</v>
      </c>
      <c r="O56" s="84"/>
      <c r="P56" s="84">
        <v>0</v>
      </c>
      <c r="Q56" s="84"/>
      <c r="R56" s="84" t="s">
        <v>524</v>
      </c>
      <c r="S56" s="84"/>
      <c r="T56" s="84">
        <v>0</v>
      </c>
      <c r="U56" s="84"/>
      <c r="V56" s="84" t="s">
        <v>524</v>
      </c>
      <c r="W56" s="84"/>
      <c r="X56" s="84">
        <v>0</v>
      </c>
      <c r="Y56" s="84"/>
      <c r="Z56" s="84" t="s">
        <v>524</v>
      </c>
      <c r="AA56" s="84"/>
      <c r="AB56" s="84">
        <v>0</v>
      </c>
      <c r="AC56" s="84"/>
      <c r="AD56" s="84" t="s">
        <v>524</v>
      </c>
      <c r="AE56" s="84"/>
      <c r="AF56" s="84">
        <v>0</v>
      </c>
      <c r="AG56" s="84">
        <v>0</v>
      </c>
    </row>
    <row r="57" spans="1:33" s="53" customFormat="1" x14ac:dyDescent="0.25">
      <c r="A57" s="56" t="s">
        <v>546</v>
      </c>
      <c r="B57" s="57" t="s">
        <v>537</v>
      </c>
      <c r="C57" s="84"/>
      <c r="D57" s="84"/>
      <c r="E57" s="84"/>
      <c r="F57" s="84"/>
      <c r="G57" s="84">
        <v>0</v>
      </c>
      <c r="H57" s="84">
        <v>0</v>
      </c>
      <c r="I57" s="84"/>
      <c r="J57" s="84">
        <v>0</v>
      </c>
      <c r="K57" s="84"/>
      <c r="L57" s="84">
        <v>0</v>
      </c>
      <c r="M57" s="84"/>
      <c r="N57" s="84" t="s">
        <v>524</v>
      </c>
      <c r="O57" s="84"/>
      <c r="P57" s="84">
        <v>0</v>
      </c>
      <c r="Q57" s="84"/>
      <c r="R57" s="84" t="s">
        <v>524</v>
      </c>
      <c r="S57" s="84"/>
      <c r="T57" s="84">
        <v>0</v>
      </c>
      <c r="U57" s="84"/>
      <c r="V57" s="84" t="s">
        <v>524</v>
      </c>
      <c r="W57" s="84"/>
      <c r="X57" s="84">
        <v>0</v>
      </c>
      <c r="Y57" s="84"/>
      <c r="Z57" s="84" t="s">
        <v>524</v>
      </c>
      <c r="AA57" s="84"/>
      <c r="AB57" s="84">
        <v>0</v>
      </c>
      <c r="AC57" s="84"/>
      <c r="AD57" s="84" t="s">
        <v>524</v>
      </c>
      <c r="AE57" s="84"/>
      <c r="AF57" s="84">
        <v>0</v>
      </c>
      <c r="AG57" s="84">
        <v>0</v>
      </c>
    </row>
    <row r="58" spans="1:33" s="53" customFormat="1" x14ac:dyDescent="0.25">
      <c r="A58" s="56" t="s">
        <v>547</v>
      </c>
      <c r="B58" s="57" t="s">
        <v>539</v>
      </c>
      <c r="C58" s="84"/>
      <c r="D58" s="84"/>
      <c r="E58" s="84"/>
      <c r="F58" s="84"/>
      <c r="G58" s="84">
        <v>0</v>
      </c>
      <c r="H58" s="84">
        <v>0</v>
      </c>
      <c r="I58" s="84"/>
      <c r="J58" s="84">
        <v>0</v>
      </c>
      <c r="K58" s="84"/>
      <c r="L58" s="84">
        <v>0</v>
      </c>
      <c r="M58" s="84"/>
      <c r="N58" s="84" t="s">
        <v>524</v>
      </c>
      <c r="O58" s="84"/>
      <c r="P58" s="84">
        <v>2052</v>
      </c>
      <c r="Q58" s="84"/>
      <c r="R58" s="84" t="s">
        <v>524</v>
      </c>
      <c r="S58" s="84"/>
      <c r="T58" s="84">
        <v>0</v>
      </c>
      <c r="U58" s="84"/>
      <c r="V58" s="84" t="s">
        <v>524</v>
      </c>
      <c r="W58" s="84"/>
      <c r="X58" s="84">
        <v>0</v>
      </c>
      <c r="Y58" s="84"/>
      <c r="Z58" s="84" t="s">
        <v>524</v>
      </c>
      <c r="AA58" s="84"/>
      <c r="AB58" s="84">
        <v>0</v>
      </c>
      <c r="AC58" s="84"/>
      <c r="AD58" s="84" t="s">
        <v>524</v>
      </c>
      <c r="AE58" s="84"/>
      <c r="AF58" s="84">
        <v>2052</v>
      </c>
      <c r="AG58" s="84">
        <v>0</v>
      </c>
    </row>
    <row r="59" spans="1:33" s="53" customFormat="1" x14ac:dyDescent="0.25">
      <c r="A59" s="56" t="s">
        <v>548</v>
      </c>
      <c r="B59" s="57" t="s">
        <v>541</v>
      </c>
      <c r="C59" s="84"/>
      <c r="D59" s="84"/>
      <c r="E59" s="84"/>
      <c r="F59" s="84"/>
      <c r="G59" s="84">
        <v>0</v>
      </c>
      <c r="H59" s="84">
        <v>0</v>
      </c>
      <c r="I59" s="84"/>
      <c r="J59" s="84">
        <v>0</v>
      </c>
      <c r="K59" s="84"/>
      <c r="L59" s="84">
        <v>0</v>
      </c>
      <c r="M59" s="84"/>
      <c r="N59" s="84" t="s">
        <v>524</v>
      </c>
      <c r="O59" s="84"/>
      <c r="P59" s="84">
        <v>0</v>
      </c>
      <c r="Q59" s="84"/>
      <c r="R59" s="84" t="s">
        <v>524</v>
      </c>
      <c r="S59" s="84"/>
      <c r="T59" s="84">
        <v>0</v>
      </c>
      <c r="U59" s="84"/>
      <c r="V59" s="84" t="s">
        <v>524</v>
      </c>
      <c r="W59" s="84"/>
      <c r="X59" s="84">
        <v>0</v>
      </c>
      <c r="Y59" s="84"/>
      <c r="Z59" s="84" t="s">
        <v>524</v>
      </c>
      <c r="AA59" s="84"/>
      <c r="AB59" s="84">
        <v>0</v>
      </c>
      <c r="AC59" s="84"/>
      <c r="AD59" s="84" t="s">
        <v>524</v>
      </c>
      <c r="AE59" s="84"/>
      <c r="AF59" s="84">
        <v>0</v>
      </c>
      <c r="AG59" s="84">
        <v>0</v>
      </c>
    </row>
    <row r="60" spans="1:33" s="53" customFormat="1" x14ac:dyDescent="0.25">
      <c r="A60" s="56" t="s">
        <v>549</v>
      </c>
      <c r="B60" s="57" t="s">
        <v>543</v>
      </c>
      <c r="C60" s="84"/>
      <c r="D60" s="84"/>
      <c r="E60" s="84"/>
      <c r="F60" s="84"/>
      <c r="G60" s="84">
        <v>0</v>
      </c>
      <c r="H60" s="84">
        <v>0</v>
      </c>
      <c r="I60" s="84"/>
      <c r="J60" s="84">
        <v>0</v>
      </c>
      <c r="K60" s="84"/>
      <c r="L60" s="84">
        <v>0</v>
      </c>
      <c r="M60" s="84"/>
      <c r="N60" s="84" t="s">
        <v>524</v>
      </c>
      <c r="O60" s="84"/>
      <c r="P60" s="84">
        <v>0</v>
      </c>
      <c r="Q60" s="84"/>
      <c r="R60" s="84" t="s">
        <v>524</v>
      </c>
      <c r="S60" s="84"/>
      <c r="T60" s="84">
        <v>0</v>
      </c>
      <c r="U60" s="84"/>
      <c r="V60" s="84" t="s">
        <v>524</v>
      </c>
      <c r="W60" s="84"/>
      <c r="X60" s="84">
        <v>0</v>
      </c>
      <c r="Y60" s="84"/>
      <c r="Z60" s="84" t="s">
        <v>524</v>
      </c>
      <c r="AA60" s="84"/>
      <c r="AB60" s="84">
        <v>0</v>
      </c>
      <c r="AC60" s="84"/>
      <c r="AD60" s="84" t="s">
        <v>524</v>
      </c>
      <c r="AE60" s="84"/>
      <c r="AF60" s="84">
        <v>0</v>
      </c>
      <c r="AG60" s="84">
        <v>0</v>
      </c>
    </row>
    <row r="61" spans="1:33" s="53" customFormat="1" ht="35.25" customHeight="1" x14ac:dyDescent="0.25">
      <c r="A61" s="54" t="s">
        <v>60</v>
      </c>
      <c r="B61" s="55"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c r="AD61" s="84"/>
      <c r="AE61" s="84"/>
      <c r="AF61" s="84">
        <v>0</v>
      </c>
      <c r="AG61" s="84">
        <v>0</v>
      </c>
    </row>
    <row r="62" spans="1:33" s="53" customFormat="1" x14ac:dyDescent="0.25">
      <c r="A62" s="56" t="s">
        <v>148</v>
      </c>
      <c r="B62" s="57" t="s">
        <v>147</v>
      </c>
      <c r="C62" s="84">
        <v>0</v>
      </c>
      <c r="D62" s="84">
        <v>12.776440000000003</v>
      </c>
      <c r="E62" s="84"/>
      <c r="F62" s="84"/>
      <c r="G62" s="84">
        <v>0</v>
      </c>
      <c r="H62" s="84">
        <v>0</v>
      </c>
      <c r="I62" s="84"/>
      <c r="J62" s="84">
        <v>0</v>
      </c>
      <c r="K62" s="84"/>
      <c r="L62" s="84">
        <v>0</v>
      </c>
      <c r="M62" s="84"/>
      <c r="N62" s="84" t="s">
        <v>524</v>
      </c>
      <c r="O62" s="84"/>
      <c r="P62" s="84">
        <v>12.776440000000003</v>
      </c>
      <c r="Q62" s="84"/>
      <c r="R62" s="84" t="s">
        <v>524</v>
      </c>
      <c r="S62" s="84"/>
      <c r="T62" s="84">
        <v>0</v>
      </c>
      <c r="U62" s="84"/>
      <c r="V62" s="84" t="s">
        <v>524</v>
      </c>
      <c r="W62" s="84"/>
      <c r="X62" s="84">
        <v>0</v>
      </c>
      <c r="Y62" s="84"/>
      <c r="Z62" s="84" t="s">
        <v>524</v>
      </c>
      <c r="AA62" s="84"/>
      <c r="AB62" s="84">
        <v>0</v>
      </c>
      <c r="AC62" s="84"/>
      <c r="AD62" s="84" t="s">
        <v>524</v>
      </c>
      <c r="AE62" s="84"/>
      <c r="AF62" s="84">
        <v>12.776440000000003</v>
      </c>
      <c r="AG62" s="84">
        <v>0</v>
      </c>
    </row>
    <row r="63" spans="1:33" s="53" customFormat="1" x14ac:dyDescent="0.25">
      <c r="A63" s="56" t="s">
        <v>146</v>
      </c>
      <c r="B63" s="59" t="s">
        <v>140</v>
      </c>
      <c r="C63" s="84"/>
      <c r="D63" s="84"/>
      <c r="E63" s="84"/>
      <c r="F63" s="84"/>
      <c r="G63" s="84">
        <v>0</v>
      </c>
      <c r="H63" s="84">
        <v>0</v>
      </c>
      <c r="I63" s="84"/>
      <c r="J63" s="84">
        <v>0</v>
      </c>
      <c r="K63" s="84"/>
      <c r="L63" s="84">
        <v>0</v>
      </c>
      <c r="M63" s="84"/>
      <c r="N63" s="84" t="s">
        <v>524</v>
      </c>
      <c r="O63" s="84"/>
      <c r="P63" s="84">
        <v>0</v>
      </c>
      <c r="Q63" s="84"/>
      <c r="R63" s="84" t="s">
        <v>524</v>
      </c>
      <c r="S63" s="84"/>
      <c r="T63" s="84">
        <v>0</v>
      </c>
      <c r="U63" s="84"/>
      <c r="V63" s="84" t="s">
        <v>524</v>
      </c>
      <c r="W63" s="84"/>
      <c r="X63" s="84">
        <v>0</v>
      </c>
      <c r="Y63" s="84"/>
      <c r="Z63" s="84" t="s">
        <v>524</v>
      </c>
      <c r="AA63" s="84"/>
      <c r="AB63" s="84">
        <v>0</v>
      </c>
      <c r="AC63" s="84"/>
      <c r="AD63" s="84" t="s">
        <v>524</v>
      </c>
      <c r="AE63" s="84"/>
      <c r="AF63" s="84">
        <v>0</v>
      </c>
      <c r="AG63" s="84">
        <v>0</v>
      </c>
    </row>
    <row r="64" spans="1:33" s="53" customFormat="1" x14ac:dyDescent="0.25">
      <c r="A64" s="56" t="s">
        <v>145</v>
      </c>
      <c r="B64" s="57" t="s">
        <v>139</v>
      </c>
      <c r="C64" s="84"/>
      <c r="D64" s="84"/>
      <c r="E64" s="84"/>
      <c r="F64" s="84"/>
      <c r="G64" s="84">
        <v>0</v>
      </c>
      <c r="H64" s="84">
        <v>0</v>
      </c>
      <c r="I64" s="84"/>
      <c r="J64" s="84">
        <v>0</v>
      </c>
      <c r="K64" s="84"/>
      <c r="L64" s="84">
        <v>0</v>
      </c>
      <c r="M64" s="84"/>
      <c r="N64" s="84" t="s">
        <v>524</v>
      </c>
      <c r="O64" s="84"/>
      <c r="P64" s="84">
        <v>0</v>
      </c>
      <c r="Q64" s="84"/>
      <c r="R64" s="84" t="s">
        <v>524</v>
      </c>
      <c r="S64" s="84"/>
      <c r="T64" s="84">
        <v>0</v>
      </c>
      <c r="U64" s="84"/>
      <c r="V64" s="84" t="s">
        <v>524</v>
      </c>
      <c r="W64" s="84"/>
      <c r="X64" s="84">
        <v>0</v>
      </c>
      <c r="Y64" s="84"/>
      <c r="Z64" s="84" t="s">
        <v>524</v>
      </c>
      <c r="AA64" s="84"/>
      <c r="AB64" s="84">
        <v>0</v>
      </c>
      <c r="AC64" s="84"/>
      <c r="AD64" s="84" t="s">
        <v>524</v>
      </c>
      <c r="AE64" s="84"/>
      <c r="AF64" s="84">
        <v>0</v>
      </c>
      <c r="AG64" s="84">
        <v>0</v>
      </c>
    </row>
    <row r="65" spans="1:33" s="53" customFormat="1" x14ac:dyDescent="0.25">
      <c r="A65" s="56" t="s">
        <v>144</v>
      </c>
      <c r="B65" s="59" t="s">
        <v>138</v>
      </c>
      <c r="C65" s="84"/>
      <c r="D65" s="84"/>
      <c r="E65" s="84"/>
      <c r="F65" s="84"/>
      <c r="G65" s="84">
        <v>0</v>
      </c>
      <c r="H65" s="84">
        <v>0</v>
      </c>
      <c r="I65" s="84"/>
      <c r="J65" s="84">
        <v>0</v>
      </c>
      <c r="K65" s="84"/>
      <c r="L65" s="84">
        <v>0</v>
      </c>
      <c r="M65" s="84"/>
      <c r="N65" s="84" t="s">
        <v>524</v>
      </c>
      <c r="O65" s="84"/>
      <c r="P65" s="84">
        <v>0</v>
      </c>
      <c r="Q65" s="84"/>
      <c r="R65" s="84" t="s">
        <v>524</v>
      </c>
      <c r="S65" s="84"/>
      <c r="T65" s="84">
        <v>0</v>
      </c>
      <c r="U65" s="84"/>
      <c r="V65" s="84" t="s">
        <v>524</v>
      </c>
      <c r="W65" s="84"/>
      <c r="X65" s="84">
        <v>0</v>
      </c>
      <c r="Y65" s="84"/>
      <c r="Z65" s="84" t="s">
        <v>524</v>
      </c>
      <c r="AA65" s="84"/>
      <c r="AB65" s="84">
        <v>0</v>
      </c>
      <c r="AC65" s="84"/>
      <c r="AD65" s="84" t="s">
        <v>524</v>
      </c>
      <c r="AE65" s="84"/>
      <c r="AF65" s="84">
        <v>0</v>
      </c>
      <c r="AG65" s="84">
        <v>0</v>
      </c>
    </row>
    <row r="66" spans="1:33" s="53" customFormat="1" x14ac:dyDescent="0.25">
      <c r="A66" s="56" t="s">
        <v>143</v>
      </c>
      <c r="B66" s="59" t="s">
        <v>137</v>
      </c>
      <c r="C66" s="84"/>
      <c r="D66" s="84"/>
      <c r="E66" s="84"/>
      <c r="F66" s="84"/>
      <c r="G66" s="84">
        <v>0</v>
      </c>
      <c r="H66" s="84">
        <v>0</v>
      </c>
      <c r="I66" s="84"/>
      <c r="J66" s="84">
        <v>0</v>
      </c>
      <c r="K66" s="84"/>
      <c r="L66" s="84">
        <v>0</v>
      </c>
      <c r="M66" s="84"/>
      <c r="N66" s="84" t="s">
        <v>524</v>
      </c>
      <c r="O66" s="84"/>
      <c r="P66" s="84">
        <v>0</v>
      </c>
      <c r="Q66" s="84"/>
      <c r="R66" s="84" t="s">
        <v>524</v>
      </c>
      <c r="S66" s="84"/>
      <c r="T66" s="84">
        <v>0</v>
      </c>
      <c r="U66" s="84"/>
      <c r="V66" s="84" t="s">
        <v>524</v>
      </c>
      <c r="W66" s="84"/>
      <c r="X66" s="84">
        <v>0</v>
      </c>
      <c r="Y66" s="84"/>
      <c r="Z66" s="84" t="s">
        <v>524</v>
      </c>
      <c r="AA66" s="84"/>
      <c r="AB66" s="84">
        <v>0</v>
      </c>
      <c r="AC66" s="84"/>
      <c r="AD66" s="84" t="s">
        <v>524</v>
      </c>
      <c r="AE66" s="84"/>
      <c r="AF66" s="84">
        <v>0</v>
      </c>
      <c r="AG66" s="84">
        <v>0</v>
      </c>
    </row>
    <row r="67" spans="1:33" s="53" customFormat="1" x14ac:dyDescent="0.25">
      <c r="A67" s="56" t="s">
        <v>142</v>
      </c>
      <c r="B67" s="59" t="s">
        <v>550</v>
      </c>
      <c r="C67" s="84"/>
      <c r="D67" s="84"/>
      <c r="E67" s="84"/>
      <c r="F67" s="84"/>
      <c r="G67" s="84">
        <v>0</v>
      </c>
      <c r="H67" s="84">
        <v>0</v>
      </c>
      <c r="I67" s="84"/>
      <c r="J67" s="84">
        <v>0</v>
      </c>
      <c r="K67" s="84"/>
      <c r="L67" s="84">
        <v>0</v>
      </c>
      <c r="M67" s="84"/>
      <c r="N67" s="84" t="s">
        <v>524</v>
      </c>
      <c r="O67" s="84"/>
      <c r="P67" s="84">
        <v>0</v>
      </c>
      <c r="Q67" s="84"/>
      <c r="R67" s="84" t="s">
        <v>524</v>
      </c>
      <c r="S67" s="84"/>
      <c r="T67" s="84">
        <v>0</v>
      </c>
      <c r="U67" s="84"/>
      <c r="V67" s="84" t="s">
        <v>524</v>
      </c>
      <c r="W67" s="84"/>
      <c r="X67" s="84">
        <v>0</v>
      </c>
      <c r="Y67" s="84"/>
      <c r="Z67" s="84" t="s">
        <v>524</v>
      </c>
      <c r="AA67" s="84"/>
      <c r="AB67" s="84">
        <v>0</v>
      </c>
      <c r="AC67" s="84"/>
      <c r="AD67" s="84" t="s">
        <v>524</v>
      </c>
      <c r="AE67" s="84"/>
      <c r="AF67" s="84">
        <v>0</v>
      </c>
      <c r="AG67" s="84">
        <v>0</v>
      </c>
    </row>
    <row r="68" spans="1:33" s="53" customFormat="1" x14ac:dyDescent="0.25">
      <c r="A68" s="56" t="s">
        <v>551</v>
      </c>
      <c r="B68" s="59" t="s">
        <v>552</v>
      </c>
      <c r="C68" s="84"/>
      <c r="D68" s="84"/>
      <c r="E68" s="84"/>
      <c r="F68" s="84"/>
      <c r="G68" s="84">
        <v>0</v>
      </c>
      <c r="H68" s="84">
        <v>0</v>
      </c>
      <c r="I68" s="84"/>
      <c r="J68" s="84">
        <v>0</v>
      </c>
      <c r="K68" s="84"/>
      <c r="L68" s="84">
        <v>0</v>
      </c>
      <c r="M68" s="84"/>
      <c r="N68" s="84" t="s">
        <v>524</v>
      </c>
      <c r="O68" s="84"/>
      <c r="P68" s="84">
        <v>0</v>
      </c>
      <c r="Q68" s="84"/>
      <c r="R68" s="84" t="s">
        <v>524</v>
      </c>
      <c r="S68" s="84"/>
      <c r="T68" s="84">
        <v>0</v>
      </c>
      <c r="U68" s="84"/>
      <c r="V68" s="84" t="s">
        <v>524</v>
      </c>
      <c r="W68" s="84"/>
      <c r="X68" s="84">
        <v>0</v>
      </c>
      <c r="Y68" s="84"/>
      <c r="Z68" s="84" t="s">
        <v>524</v>
      </c>
      <c r="AA68" s="84"/>
      <c r="AB68" s="84">
        <v>0</v>
      </c>
      <c r="AC68" s="84"/>
      <c r="AD68" s="84" t="s">
        <v>524</v>
      </c>
      <c r="AE68" s="84"/>
      <c r="AF68" s="84">
        <v>0</v>
      </c>
      <c r="AG68" s="84">
        <v>0</v>
      </c>
    </row>
    <row r="69" spans="1:33" s="53" customFormat="1" x14ac:dyDescent="0.25">
      <c r="A69" s="56" t="s">
        <v>553</v>
      </c>
      <c r="B69" s="59" t="s">
        <v>554</v>
      </c>
      <c r="C69" s="84"/>
      <c r="D69" s="84"/>
      <c r="E69" s="84"/>
      <c r="F69" s="84"/>
      <c r="G69" s="84">
        <v>0</v>
      </c>
      <c r="H69" s="84">
        <v>0</v>
      </c>
      <c r="I69" s="84"/>
      <c r="J69" s="84">
        <v>0</v>
      </c>
      <c r="K69" s="84"/>
      <c r="L69" s="84">
        <v>0</v>
      </c>
      <c r="M69" s="84"/>
      <c r="N69" s="84" t="s">
        <v>524</v>
      </c>
      <c r="O69" s="84"/>
      <c r="P69" s="84">
        <v>0</v>
      </c>
      <c r="Q69" s="84"/>
      <c r="R69" s="84" t="s">
        <v>524</v>
      </c>
      <c r="S69" s="84"/>
      <c r="T69" s="84">
        <v>0</v>
      </c>
      <c r="U69" s="84"/>
      <c r="V69" s="84" t="s">
        <v>524</v>
      </c>
      <c r="W69" s="84"/>
      <c r="X69" s="84">
        <v>0</v>
      </c>
      <c r="Y69" s="84"/>
      <c r="Z69" s="84" t="s">
        <v>524</v>
      </c>
      <c r="AA69" s="84"/>
      <c r="AB69" s="84">
        <v>0</v>
      </c>
      <c r="AC69" s="84"/>
      <c r="AD69" s="84" t="s">
        <v>524</v>
      </c>
      <c r="AE69" s="84"/>
      <c r="AF69" s="84">
        <v>0</v>
      </c>
      <c r="AG69" s="84">
        <v>0</v>
      </c>
    </row>
    <row r="70" spans="1:33" s="53" customFormat="1" x14ac:dyDescent="0.25">
      <c r="A70" s="56" t="s">
        <v>555</v>
      </c>
      <c r="B70" s="59" t="s">
        <v>556</v>
      </c>
      <c r="C70" s="84"/>
      <c r="D70" s="84"/>
      <c r="E70" s="84"/>
      <c r="F70" s="84"/>
      <c r="G70" s="84">
        <v>0</v>
      </c>
      <c r="H70" s="84">
        <v>0</v>
      </c>
      <c r="I70" s="84"/>
      <c r="J70" s="84">
        <v>0</v>
      </c>
      <c r="K70" s="84"/>
      <c r="L70" s="84">
        <v>0</v>
      </c>
      <c r="M70" s="84"/>
      <c r="N70" s="84" t="s">
        <v>524</v>
      </c>
      <c r="O70" s="84"/>
      <c r="P70" s="84">
        <v>0</v>
      </c>
      <c r="Q70" s="84"/>
      <c r="R70" s="84" t="s">
        <v>524</v>
      </c>
      <c r="S70" s="84"/>
      <c r="T70" s="84">
        <v>0</v>
      </c>
      <c r="U70" s="84"/>
      <c r="V70" s="84" t="s">
        <v>524</v>
      </c>
      <c r="W70" s="84"/>
      <c r="X70" s="84">
        <v>0</v>
      </c>
      <c r="Y70" s="84"/>
      <c r="Z70" s="84" t="s">
        <v>524</v>
      </c>
      <c r="AA70" s="84"/>
      <c r="AB70" s="84">
        <v>0</v>
      </c>
      <c r="AC70" s="84"/>
      <c r="AD70" s="84" t="s">
        <v>524</v>
      </c>
      <c r="AE70" s="84"/>
      <c r="AF70" s="84">
        <v>0</v>
      </c>
      <c r="AG70" s="84">
        <v>0</v>
      </c>
    </row>
    <row r="71" spans="1:33" s="53" customFormat="1" x14ac:dyDescent="0.25">
      <c r="A71" s="56" t="s">
        <v>557</v>
      </c>
      <c r="B71" s="59" t="s">
        <v>558</v>
      </c>
      <c r="C71" s="84"/>
      <c r="D71" s="84"/>
      <c r="E71" s="84"/>
      <c r="F71" s="84"/>
      <c r="G71" s="84">
        <v>0</v>
      </c>
      <c r="H71" s="84">
        <v>0</v>
      </c>
      <c r="I71" s="84"/>
      <c r="J71" s="84">
        <v>0</v>
      </c>
      <c r="K71" s="84"/>
      <c r="L71" s="84">
        <v>0</v>
      </c>
      <c r="M71" s="84"/>
      <c r="N71" s="84" t="s">
        <v>524</v>
      </c>
      <c r="O71" s="84"/>
      <c r="P71" s="84">
        <v>2052</v>
      </c>
      <c r="Q71" s="84"/>
      <c r="R71" s="84" t="s">
        <v>524</v>
      </c>
      <c r="S71" s="84"/>
      <c r="T71" s="84">
        <v>0</v>
      </c>
      <c r="U71" s="84"/>
      <c r="V71" s="84" t="s">
        <v>524</v>
      </c>
      <c r="W71" s="84"/>
      <c r="X71" s="84">
        <v>0</v>
      </c>
      <c r="Y71" s="84"/>
      <c r="Z71" s="84" t="s">
        <v>524</v>
      </c>
      <c r="AA71" s="84"/>
      <c r="AB71" s="84">
        <v>0</v>
      </c>
      <c r="AC71" s="84"/>
      <c r="AD71" s="84" t="s">
        <v>524</v>
      </c>
      <c r="AE71" s="84"/>
      <c r="AF71" s="84">
        <v>2052</v>
      </c>
      <c r="AG71" s="84">
        <v>0</v>
      </c>
    </row>
    <row r="72" spans="1:33" s="53" customFormat="1" x14ac:dyDescent="0.25">
      <c r="A72" s="56" t="s">
        <v>559</v>
      </c>
      <c r="B72" s="59" t="s">
        <v>560</v>
      </c>
      <c r="C72" s="84"/>
      <c r="D72" s="84"/>
      <c r="E72" s="84"/>
      <c r="F72" s="84"/>
      <c r="G72" s="84">
        <v>0</v>
      </c>
      <c r="H72" s="84">
        <v>0</v>
      </c>
      <c r="I72" s="84"/>
      <c r="J72" s="84">
        <v>0</v>
      </c>
      <c r="K72" s="84"/>
      <c r="L72" s="84">
        <v>0</v>
      </c>
      <c r="M72" s="84"/>
      <c r="N72" s="84" t="s">
        <v>524</v>
      </c>
      <c r="O72" s="84"/>
      <c r="P72" s="84">
        <v>0</v>
      </c>
      <c r="Q72" s="84"/>
      <c r="R72" s="84" t="s">
        <v>524</v>
      </c>
      <c r="S72" s="84"/>
      <c r="T72" s="84">
        <v>0</v>
      </c>
      <c r="U72" s="84"/>
      <c r="V72" s="84" t="s">
        <v>524</v>
      </c>
      <c r="W72" s="84"/>
      <c r="X72" s="84">
        <v>0</v>
      </c>
      <c r="Y72" s="84"/>
      <c r="Z72" s="84" t="s">
        <v>524</v>
      </c>
      <c r="AA72" s="84"/>
      <c r="AB72" s="84">
        <v>0</v>
      </c>
      <c r="AC72" s="84"/>
      <c r="AD72" s="84" t="s">
        <v>524</v>
      </c>
      <c r="AE72" s="84"/>
      <c r="AF72" s="84">
        <v>0</v>
      </c>
      <c r="AG72" s="84">
        <v>0</v>
      </c>
    </row>
    <row r="73" spans="1:33" s="53" customFormat="1" x14ac:dyDescent="0.25">
      <c r="A73" s="56" t="s">
        <v>561</v>
      </c>
      <c r="B73" s="59" t="s">
        <v>562</v>
      </c>
      <c r="C73" s="84"/>
      <c r="D73" s="84"/>
      <c r="E73" s="84"/>
      <c r="F73" s="84"/>
      <c r="G73" s="84">
        <v>0</v>
      </c>
      <c r="H73" s="84">
        <v>0</v>
      </c>
      <c r="I73" s="84"/>
      <c r="J73" s="84">
        <v>0</v>
      </c>
      <c r="K73" s="84"/>
      <c r="L73" s="84">
        <v>0</v>
      </c>
      <c r="M73" s="84"/>
      <c r="N73" s="84" t="s">
        <v>524</v>
      </c>
      <c r="O73" s="84"/>
      <c r="P73" s="84">
        <v>0</v>
      </c>
      <c r="Q73" s="84"/>
      <c r="R73" s="84" t="s">
        <v>524</v>
      </c>
      <c r="S73" s="84"/>
      <c r="T73" s="84">
        <v>0</v>
      </c>
      <c r="U73" s="84"/>
      <c r="V73" s="84" t="s">
        <v>524</v>
      </c>
      <c r="W73" s="84"/>
      <c r="X73" s="84">
        <v>0</v>
      </c>
      <c r="Y73" s="84"/>
      <c r="Z73" s="84" t="s">
        <v>524</v>
      </c>
      <c r="AA73" s="84"/>
      <c r="AB73" s="84">
        <v>0</v>
      </c>
      <c r="AC73" s="84"/>
      <c r="AD73" s="84" t="s">
        <v>524</v>
      </c>
      <c r="AE73" s="84"/>
      <c r="AF73" s="84">
        <v>0</v>
      </c>
      <c r="AG73" s="84">
        <v>0</v>
      </c>
    </row>
    <row r="74" spans="1:33" s="53" customFormat="1" ht="36.75" customHeight="1" x14ac:dyDescent="0.25">
      <c r="A74" s="54" t="s">
        <v>59</v>
      </c>
      <c r="B74" s="60" t="s">
        <v>236</v>
      </c>
      <c r="C74" s="84"/>
      <c r="D74" s="84"/>
      <c r="E74" s="84"/>
      <c r="F74" s="84"/>
      <c r="G74" s="84">
        <v>0</v>
      </c>
      <c r="H74" s="84">
        <v>0</v>
      </c>
      <c r="I74" s="84"/>
      <c r="J74" s="84">
        <v>0</v>
      </c>
      <c r="K74" s="84"/>
      <c r="L74" s="84">
        <v>0</v>
      </c>
      <c r="M74" s="84"/>
      <c r="N74" s="84" t="s">
        <v>524</v>
      </c>
      <c r="O74" s="84"/>
      <c r="P74" s="84">
        <v>0</v>
      </c>
      <c r="Q74" s="84"/>
      <c r="R74" s="84" t="s">
        <v>524</v>
      </c>
      <c r="S74" s="84"/>
      <c r="T74" s="84">
        <v>0</v>
      </c>
      <c r="U74" s="84"/>
      <c r="V74" s="84" t="s">
        <v>524</v>
      </c>
      <c r="W74" s="84"/>
      <c r="X74" s="84">
        <v>0</v>
      </c>
      <c r="Y74" s="84"/>
      <c r="Z74" s="84" t="s">
        <v>524</v>
      </c>
      <c r="AA74" s="84"/>
      <c r="AB74" s="84">
        <v>0</v>
      </c>
      <c r="AC74" s="84"/>
      <c r="AD74" s="84" t="s">
        <v>524</v>
      </c>
      <c r="AE74" s="84"/>
      <c r="AF74" s="84">
        <v>0</v>
      </c>
      <c r="AG74" s="84">
        <v>0</v>
      </c>
    </row>
    <row r="75" spans="1:33" s="53" customFormat="1" x14ac:dyDescent="0.25">
      <c r="A75" s="54" t="s">
        <v>57</v>
      </c>
      <c r="B75" s="55"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c r="AD75" s="84"/>
      <c r="AE75" s="84"/>
      <c r="AF75" s="84"/>
      <c r="AG75" s="84"/>
    </row>
    <row r="76" spans="1:33" s="53" customFormat="1" ht="45" customHeight="1" x14ac:dyDescent="0.25">
      <c r="A76" s="56" t="s">
        <v>231</v>
      </c>
      <c r="B76" s="57" t="s">
        <v>532</v>
      </c>
      <c r="C76" s="85"/>
      <c r="D76" s="86"/>
      <c r="E76" s="87"/>
      <c r="F76" s="87"/>
      <c r="G76" s="84">
        <v>0</v>
      </c>
      <c r="H76" s="84">
        <v>0</v>
      </c>
      <c r="I76" s="84"/>
      <c r="J76" s="84">
        <v>0</v>
      </c>
      <c r="K76" s="84"/>
      <c r="L76" s="84">
        <v>0</v>
      </c>
      <c r="M76" s="87"/>
      <c r="N76" s="84" t="s">
        <v>524</v>
      </c>
      <c r="O76" s="86"/>
      <c r="P76" s="84">
        <v>0</v>
      </c>
      <c r="Q76" s="86"/>
      <c r="R76" s="84" t="s">
        <v>524</v>
      </c>
      <c r="S76" s="86"/>
      <c r="T76" s="84">
        <v>0</v>
      </c>
      <c r="U76" s="86"/>
      <c r="V76" s="84" t="s">
        <v>524</v>
      </c>
      <c r="W76" s="86"/>
      <c r="X76" s="84">
        <v>0</v>
      </c>
      <c r="Y76" s="86"/>
      <c r="Z76" s="84" t="s">
        <v>524</v>
      </c>
      <c r="AA76" s="86"/>
      <c r="AB76" s="84">
        <v>0</v>
      </c>
      <c r="AC76" s="86"/>
      <c r="AD76" s="84" t="s">
        <v>524</v>
      </c>
      <c r="AE76" s="86"/>
      <c r="AF76" s="84">
        <v>0</v>
      </c>
      <c r="AG76" s="84">
        <v>0</v>
      </c>
    </row>
    <row r="77" spans="1:33" s="53" customFormat="1" ht="39.75" customHeight="1" x14ac:dyDescent="0.25">
      <c r="A77" s="56" t="s">
        <v>232</v>
      </c>
      <c r="B77" s="59" t="s">
        <v>530</v>
      </c>
      <c r="C77" s="84"/>
      <c r="D77" s="84"/>
      <c r="E77" s="84"/>
      <c r="F77" s="84"/>
      <c r="G77" s="84">
        <v>0</v>
      </c>
      <c r="H77" s="84">
        <v>0</v>
      </c>
      <c r="I77" s="84"/>
      <c r="J77" s="84">
        <v>0</v>
      </c>
      <c r="K77" s="84"/>
      <c r="L77" s="84">
        <v>0</v>
      </c>
      <c r="M77" s="84"/>
      <c r="N77" s="84" t="s">
        <v>524</v>
      </c>
      <c r="O77" s="84"/>
      <c r="P77" s="84">
        <v>0</v>
      </c>
      <c r="Q77" s="84"/>
      <c r="R77" s="84" t="s">
        <v>524</v>
      </c>
      <c r="S77" s="84"/>
      <c r="T77" s="84">
        <v>0</v>
      </c>
      <c r="U77" s="84"/>
      <c r="V77" s="84" t="s">
        <v>524</v>
      </c>
      <c r="W77" s="84"/>
      <c r="X77" s="84">
        <v>0</v>
      </c>
      <c r="Y77" s="84"/>
      <c r="Z77" s="84" t="s">
        <v>524</v>
      </c>
      <c r="AA77" s="84"/>
      <c r="AB77" s="84">
        <v>0</v>
      </c>
      <c r="AC77" s="84"/>
      <c r="AD77" s="84" t="s">
        <v>524</v>
      </c>
      <c r="AE77" s="84"/>
      <c r="AF77" s="84">
        <v>0</v>
      </c>
      <c r="AG77" s="84">
        <v>0</v>
      </c>
    </row>
    <row r="78" spans="1:33" s="53" customFormat="1" x14ac:dyDescent="0.25">
      <c r="A78" s="56" t="s">
        <v>233</v>
      </c>
      <c r="B78" s="59" t="s">
        <v>157</v>
      </c>
      <c r="C78" s="84"/>
      <c r="D78" s="84"/>
      <c r="E78" s="84"/>
      <c r="F78" s="84"/>
      <c r="G78" s="84">
        <v>0</v>
      </c>
      <c r="H78" s="84">
        <v>0</v>
      </c>
      <c r="I78" s="84"/>
      <c r="J78" s="84">
        <v>0</v>
      </c>
      <c r="K78" s="84"/>
      <c r="L78" s="84">
        <v>0</v>
      </c>
      <c r="M78" s="84"/>
      <c r="N78" s="84" t="s">
        <v>524</v>
      </c>
      <c r="O78" s="84"/>
      <c r="P78" s="84">
        <v>0</v>
      </c>
      <c r="Q78" s="84"/>
      <c r="R78" s="84" t="s">
        <v>524</v>
      </c>
      <c r="S78" s="84"/>
      <c r="T78" s="84">
        <v>0</v>
      </c>
      <c r="U78" s="84"/>
      <c r="V78" s="84" t="s">
        <v>524</v>
      </c>
      <c r="W78" s="84"/>
      <c r="X78" s="84">
        <v>0</v>
      </c>
      <c r="Y78" s="84"/>
      <c r="Z78" s="84" t="s">
        <v>524</v>
      </c>
      <c r="AA78" s="84"/>
      <c r="AB78" s="84">
        <v>0</v>
      </c>
      <c r="AC78" s="84"/>
      <c r="AD78" s="84" t="s">
        <v>524</v>
      </c>
      <c r="AE78" s="84"/>
      <c r="AF78" s="84">
        <v>0</v>
      </c>
      <c r="AG78" s="84">
        <v>0</v>
      </c>
    </row>
    <row r="79" spans="1:33" s="53" customFormat="1" x14ac:dyDescent="0.25">
      <c r="A79" s="56" t="s">
        <v>234</v>
      </c>
      <c r="B79" s="57" t="s">
        <v>531</v>
      </c>
      <c r="C79" s="84"/>
      <c r="D79" s="84"/>
      <c r="E79" s="84"/>
      <c r="F79" s="84"/>
      <c r="G79" s="84">
        <v>0</v>
      </c>
      <c r="H79" s="84">
        <v>0</v>
      </c>
      <c r="I79" s="84"/>
      <c r="J79" s="84">
        <v>0</v>
      </c>
      <c r="K79" s="84"/>
      <c r="L79" s="84">
        <v>0</v>
      </c>
      <c r="M79" s="84"/>
      <c r="N79" s="84" t="s">
        <v>524</v>
      </c>
      <c r="O79" s="84"/>
      <c r="P79" s="84">
        <v>0</v>
      </c>
      <c r="Q79" s="84"/>
      <c r="R79" s="84" t="s">
        <v>524</v>
      </c>
      <c r="S79" s="84"/>
      <c r="T79" s="84">
        <v>0</v>
      </c>
      <c r="U79" s="84"/>
      <c r="V79" s="84" t="s">
        <v>524</v>
      </c>
      <c r="W79" s="84"/>
      <c r="X79" s="84">
        <v>0</v>
      </c>
      <c r="Y79" s="84"/>
      <c r="Z79" s="84" t="s">
        <v>524</v>
      </c>
      <c r="AA79" s="84"/>
      <c r="AB79" s="84">
        <v>0</v>
      </c>
      <c r="AC79" s="84"/>
      <c r="AD79" s="84" t="s">
        <v>524</v>
      </c>
      <c r="AE79" s="84"/>
      <c r="AF79" s="84">
        <v>0</v>
      </c>
      <c r="AG79" s="84">
        <v>0</v>
      </c>
    </row>
    <row r="80" spans="1:33" s="53" customFormat="1" x14ac:dyDescent="0.25">
      <c r="A80" s="56" t="s">
        <v>235</v>
      </c>
      <c r="B80" s="57" t="s">
        <v>533</v>
      </c>
      <c r="C80" s="85"/>
      <c r="D80" s="86"/>
      <c r="E80" s="87"/>
      <c r="F80" s="87"/>
      <c r="G80" s="84">
        <v>0</v>
      </c>
      <c r="H80" s="84">
        <v>0</v>
      </c>
      <c r="I80" s="84"/>
      <c r="J80" s="84">
        <v>0</v>
      </c>
      <c r="K80" s="84"/>
      <c r="L80" s="84">
        <v>0</v>
      </c>
      <c r="M80" s="87"/>
      <c r="N80" s="84" t="s">
        <v>524</v>
      </c>
      <c r="O80" s="86"/>
      <c r="P80" s="84">
        <v>0</v>
      </c>
      <c r="Q80" s="86"/>
      <c r="R80" s="84" t="s">
        <v>524</v>
      </c>
      <c r="S80" s="86"/>
      <c r="T80" s="84">
        <v>0</v>
      </c>
      <c r="U80" s="86"/>
      <c r="V80" s="84" t="s">
        <v>524</v>
      </c>
      <c r="W80" s="86"/>
      <c r="X80" s="84">
        <v>0</v>
      </c>
      <c r="Y80" s="86"/>
      <c r="Z80" s="84" t="s">
        <v>524</v>
      </c>
      <c r="AA80" s="86"/>
      <c r="AB80" s="84">
        <v>0</v>
      </c>
      <c r="AC80" s="86"/>
      <c r="AD80" s="84" t="s">
        <v>524</v>
      </c>
      <c r="AE80" s="86"/>
      <c r="AF80" s="84">
        <v>0</v>
      </c>
      <c r="AG80" s="84">
        <v>0</v>
      </c>
    </row>
    <row r="81" spans="1:33" s="53" customFormat="1" x14ac:dyDescent="0.25">
      <c r="A81" s="56" t="s">
        <v>563</v>
      </c>
      <c r="B81" s="57" t="s">
        <v>534</v>
      </c>
      <c r="C81" s="85"/>
      <c r="D81" s="86"/>
      <c r="E81" s="87"/>
      <c r="F81" s="87"/>
      <c r="G81" s="84">
        <v>0</v>
      </c>
      <c r="H81" s="84">
        <v>0</v>
      </c>
      <c r="I81" s="84"/>
      <c r="J81" s="84">
        <v>0</v>
      </c>
      <c r="K81" s="84"/>
      <c r="L81" s="84">
        <v>0</v>
      </c>
      <c r="M81" s="87"/>
      <c r="N81" s="84" t="s">
        <v>524</v>
      </c>
      <c r="O81" s="86"/>
      <c r="P81" s="84">
        <v>0</v>
      </c>
      <c r="Q81" s="86"/>
      <c r="R81" s="84" t="s">
        <v>524</v>
      </c>
      <c r="S81" s="86"/>
      <c r="T81" s="84">
        <v>0</v>
      </c>
      <c r="U81" s="86"/>
      <c r="V81" s="84" t="s">
        <v>524</v>
      </c>
      <c r="W81" s="86"/>
      <c r="X81" s="84">
        <v>0</v>
      </c>
      <c r="Y81" s="86"/>
      <c r="Z81" s="84" t="s">
        <v>524</v>
      </c>
      <c r="AA81" s="86"/>
      <c r="AB81" s="84">
        <v>0</v>
      </c>
      <c r="AC81" s="86"/>
      <c r="AD81" s="84" t="s">
        <v>524</v>
      </c>
      <c r="AE81" s="86"/>
      <c r="AF81" s="84">
        <v>0</v>
      </c>
      <c r="AG81" s="84">
        <v>0</v>
      </c>
    </row>
    <row r="82" spans="1:33" s="53" customFormat="1" x14ac:dyDescent="0.25">
      <c r="A82" s="56" t="s">
        <v>564</v>
      </c>
      <c r="B82" s="57" t="s">
        <v>535</v>
      </c>
      <c r="C82" s="85"/>
      <c r="D82" s="86"/>
      <c r="E82" s="87"/>
      <c r="F82" s="87"/>
      <c r="G82" s="84">
        <v>0</v>
      </c>
      <c r="H82" s="84">
        <v>0</v>
      </c>
      <c r="I82" s="84"/>
      <c r="J82" s="84">
        <v>0</v>
      </c>
      <c r="K82" s="84"/>
      <c r="L82" s="84">
        <v>0</v>
      </c>
      <c r="M82" s="87"/>
      <c r="N82" s="84" t="s">
        <v>524</v>
      </c>
      <c r="O82" s="86"/>
      <c r="P82" s="84">
        <v>0</v>
      </c>
      <c r="Q82" s="86"/>
      <c r="R82" s="84" t="s">
        <v>524</v>
      </c>
      <c r="S82" s="86"/>
      <c r="T82" s="84">
        <v>0</v>
      </c>
      <c r="U82" s="86"/>
      <c r="V82" s="84" t="s">
        <v>524</v>
      </c>
      <c r="W82" s="86"/>
      <c r="X82" s="84">
        <v>0</v>
      </c>
      <c r="Y82" s="86"/>
      <c r="Z82" s="84" t="s">
        <v>524</v>
      </c>
      <c r="AA82" s="86"/>
      <c r="AB82" s="84">
        <v>0</v>
      </c>
      <c r="AC82" s="86"/>
      <c r="AD82" s="84" t="s">
        <v>524</v>
      </c>
      <c r="AE82" s="86"/>
      <c r="AF82" s="84">
        <v>0</v>
      </c>
      <c r="AG82" s="84">
        <v>0</v>
      </c>
    </row>
    <row r="83" spans="1:33" s="53" customFormat="1" x14ac:dyDescent="0.25">
      <c r="A83" s="56" t="s">
        <v>565</v>
      </c>
      <c r="B83" s="57" t="s">
        <v>537</v>
      </c>
      <c r="C83" s="85"/>
      <c r="D83" s="86"/>
      <c r="E83" s="87"/>
      <c r="F83" s="87"/>
      <c r="G83" s="84">
        <v>0</v>
      </c>
      <c r="H83" s="84">
        <v>0</v>
      </c>
      <c r="I83" s="84"/>
      <c r="J83" s="84">
        <v>0</v>
      </c>
      <c r="K83" s="84"/>
      <c r="L83" s="84">
        <v>0</v>
      </c>
      <c r="M83" s="87"/>
      <c r="N83" s="84" t="s">
        <v>524</v>
      </c>
      <c r="O83" s="86"/>
      <c r="P83" s="84">
        <v>0</v>
      </c>
      <c r="Q83" s="86"/>
      <c r="R83" s="84" t="s">
        <v>524</v>
      </c>
      <c r="S83" s="86"/>
      <c r="T83" s="84">
        <v>0</v>
      </c>
      <c r="U83" s="86"/>
      <c r="V83" s="84" t="s">
        <v>524</v>
      </c>
      <c r="W83" s="86"/>
      <c r="X83" s="84">
        <v>0</v>
      </c>
      <c r="Y83" s="86"/>
      <c r="Z83" s="84" t="s">
        <v>524</v>
      </c>
      <c r="AA83" s="86"/>
      <c r="AB83" s="84">
        <v>0</v>
      </c>
      <c r="AC83" s="86"/>
      <c r="AD83" s="84" t="s">
        <v>524</v>
      </c>
      <c r="AE83" s="86"/>
      <c r="AF83" s="84">
        <v>0</v>
      </c>
      <c r="AG83" s="84">
        <v>0</v>
      </c>
    </row>
    <row r="84" spans="1:33" s="53" customFormat="1" x14ac:dyDescent="0.25">
      <c r="A84" s="56" t="s">
        <v>566</v>
      </c>
      <c r="B84" s="57" t="s">
        <v>539</v>
      </c>
      <c r="C84" s="85"/>
      <c r="D84" s="86"/>
      <c r="E84" s="87"/>
      <c r="F84" s="87"/>
      <c r="G84" s="84">
        <v>0</v>
      </c>
      <c r="H84" s="84">
        <v>0</v>
      </c>
      <c r="I84" s="84"/>
      <c r="J84" s="84">
        <v>0</v>
      </c>
      <c r="K84" s="84"/>
      <c r="L84" s="84">
        <v>0</v>
      </c>
      <c r="M84" s="87"/>
      <c r="N84" s="84" t="s">
        <v>524</v>
      </c>
      <c r="O84" s="86"/>
      <c r="P84" s="84">
        <v>2052</v>
      </c>
      <c r="Q84" s="86"/>
      <c r="R84" s="84" t="s">
        <v>524</v>
      </c>
      <c r="S84" s="86"/>
      <c r="T84" s="84">
        <v>0</v>
      </c>
      <c r="U84" s="86"/>
      <c r="V84" s="84" t="s">
        <v>524</v>
      </c>
      <c r="W84" s="86"/>
      <c r="X84" s="84">
        <v>0</v>
      </c>
      <c r="Y84" s="86"/>
      <c r="Z84" s="84" t="s">
        <v>524</v>
      </c>
      <c r="AA84" s="86"/>
      <c r="AB84" s="84">
        <v>0</v>
      </c>
      <c r="AC84" s="86"/>
      <c r="AD84" s="84" t="s">
        <v>524</v>
      </c>
      <c r="AE84" s="86"/>
      <c r="AF84" s="84">
        <v>2052</v>
      </c>
      <c r="AG84" s="84">
        <v>0</v>
      </c>
    </row>
    <row r="85" spans="1:33" s="53" customFormat="1" x14ac:dyDescent="0.25">
      <c r="A85" s="56" t="s">
        <v>567</v>
      </c>
      <c r="B85" s="57" t="s">
        <v>541</v>
      </c>
      <c r="C85" s="85"/>
      <c r="D85" s="86"/>
      <c r="E85" s="87"/>
      <c r="F85" s="87"/>
      <c r="G85" s="84">
        <v>0</v>
      </c>
      <c r="H85" s="84">
        <v>0</v>
      </c>
      <c r="I85" s="84"/>
      <c r="J85" s="84">
        <v>0</v>
      </c>
      <c r="K85" s="84"/>
      <c r="L85" s="84">
        <v>0</v>
      </c>
      <c r="M85" s="87"/>
      <c r="N85" s="84" t="s">
        <v>524</v>
      </c>
      <c r="O85" s="86"/>
      <c r="P85" s="84">
        <v>0</v>
      </c>
      <c r="Q85" s="86"/>
      <c r="R85" s="84" t="s">
        <v>524</v>
      </c>
      <c r="S85" s="86"/>
      <c r="T85" s="84">
        <v>0</v>
      </c>
      <c r="U85" s="86"/>
      <c r="V85" s="84" t="s">
        <v>524</v>
      </c>
      <c r="W85" s="86"/>
      <c r="X85" s="84">
        <v>0</v>
      </c>
      <c r="Y85" s="86"/>
      <c r="Z85" s="84" t="s">
        <v>524</v>
      </c>
      <c r="AA85" s="86"/>
      <c r="AB85" s="84">
        <v>0</v>
      </c>
      <c r="AC85" s="86"/>
      <c r="AD85" s="84" t="s">
        <v>524</v>
      </c>
      <c r="AE85" s="86"/>
      <c r="AF85" s="84">
        <v>0</v>
      </c>
      <c r="AG85" s="84">
        <v>0</v>
      </c>
    </row>
    <row r="86" spans="1:33" s="53" customFormat="1" x14ac:dyDescent="0.25">
      <c r="A86" s="56" t="s">
        <v>568</v>
      </c>
      <c r="B86" s="57" t="s">
        <v>543</v>
      </c>
      <c r="C86" s="88"/>
      <c r="D86" s="86"/>
      <c r="E86" s="87"/>
      <c r="F86" s="87"/>
      <c r="G86" s="84">
        <v>0</v>
      </c>
      <c r="H86" s="84">
        <v>0</v>
      </c>
      <c r="I86" s="84"/>
      <c r="J86" s="84">
        <v>0</v>
      </c>
      <c r="K86" s="84"/>
      <c r="L86" s="84">
        <v>0</v>
      </c>
      <c r="M86" s="87"/>
      <c r="N86" s="84" t="s">
        <v>524</v>
      </c>
      <c r="O86" s="86"/>
      <c r="P86" s="84">
        <v>0</v>
      </c>
      <c r="Q86" s="86"/>
      <c r="R86" s="84" t="s">
        <v>524</v>
      </c>
      <c r="S86" s="86"/>
      <c r="T86" s="84">
        <v>0</v>
      </c>
      <c r="U86" s="86"/>
      <c r="V86" s="84" t="s">
        <v>524</v>
      </c>
      <c r="W86" s="86"/>
      <c r="X86" s="84">
        <v>0</v>
      </c>
      <c r="Y86" s="86"/>
      <c r="Z86" s="84" t="s">
        <v>524</v>
      </c>
      <c r="AA86" s="86"/>
      <c r="AB86" s="84">
        <v>0</v>
      </c>
      <c r="AC86" s="86"/>
      <c r="AD86" s="84" t="s">
        <v>524</v>
      </c>
      <c r="AE86" s="86"/>
      <c r="AF86" s="84">
        <v>0</v>
      </c>
      <c r="AG86" s="84">
        <v>0</v>
      </c>
    </row>
  </sheetData>
  <mergeCells count="34">
    <mergeCell ref="AB20:AE20"/>
    <mergeCell ref="AF20:AG21"/>
    <mergeCell ref="AB21:AC21"/>
    <mergeCell ref="AD21:AE21"/>
    <mergeCell ref="A14:AG14"/>
    <mergeCell ref="C20:D21"/>
    <mergeCell ref="A16:AG16"/>
    <mergeCell ref="A15:AG15"/>
    <mergeCell ref="A20:A22"/>
    <mergeCell ref="E20:F21"/>
    <mergeCell ref="G20:G22"/>
    <mergeCell ref="H21:I21"/>
    <mergeCell ref="H20:K20"/>
    <mergeCell ref="J21:K21"/>
    <mergeCell ref="T21:U21"/>
    <mergeCell ref="A18:AG18"/>
    <mergeCell ref="X20:AA20"/>
    <mergeCell ref="X21:Y21"/>
    <mergeCell ref="Z21:AA21"/>
    <mergeCell ref="N21:O21"/>
    <mergeCell ref="P20:S20"/>
    <mergeCell ref="P21:Q21"/>
    <mergeCell ref="R21:S21"/>
    <mergeCell ref="A4:AG4"/>
    <mergeCell ref="A12:AG12"/>
    <mergeCell ref="A9:AG9"/>
    <mergeCell ref="A11:AG11"/>
    <mergeCell ref="A8:AG8"/>
    <mergeCell ref="A6:AG6"/>
    <mergeCell ref="T20:W20"/>
    <mergeCell ref="V21:W21"/>
    <mergeCell ref="L20:O20"/>
    <mergeCell ref="L21:M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8" t="str">
        <f>'6.2. Паспорт фин осв ввод'!A4:AG4</f>
        <v>Год раскрытия информации: 2022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3"/>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6" t="str">
        <f>'1. паспорт местоположение'!A12:C12</f>
        <v>F_TP1800.VL.0035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6"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94" t="s">
        <v>481</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ht="58.5" customHeight="1" x14ac:dyDescent="0.25">
      <c r="A22" s="385" t="s">
        <v>53</v>
      </c>
      <c r="B22" s="396" t="s">
        <v>25</v>
      </c>
      <c r="C22" s="385" t="s">
        <v>52</v>
      </c>
      <c r="D22" s="385" t="s">
        <v>51</v>
      </c>
      <c r="E22" s="399" t="s">
        <v>492</v>
      </c>
      <c r="F22" s="400"/>
      <c r="G22" s="400"/>
      <c r="H22" s="400"/>
      <c r="I22" s="400"/>
      <c r="J22" s="400"/>
      <c r="K22" s="400"/>
      <c r="L22" s="401"/>
      <c r="M22" s="385" t="s">
        <v>50</v>
      </c>
      <c r="N22" s="385" t="s">
        <v>49</v>
      </c>
      <c r="O22" s="385" t="s">
        <v>48</v>
      </c>
      <c r="P22" s="380" t="s">
        <v>244</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ht="64.5" customHeight="1" x14ac:dyDescent="0.25">
      <c r="A23" s="395"/>
      <c r="B23" s="397"/>
      <c r="C23" s="395"/>
      <c r="D23" s="395"/>
      <c r="E23" s="390" t="s">
        <v>24</v>
      </c>
      <c r="F23" s="381" t="s">
        <v>140</v>
      </c>
      <c r="G23" s="381" t="s">
        <v>139</v>
      </c>
      <c r="H23" s="381" t="s">
        <v>138</v>
      </c>
      <c r="I23" s="383" t="s">
        <v>402</v>
      </c>
      <c r="J23" s="383" t="s">
        <v>403</v>
      </c>
      <c r="K23" s="383" t="s">
        <v>404</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26" t="s">
        <v>14</v>
      </c>
      <c r="AG24" s="126" t="s">
        <v>13</v>
      </c>
      <c r="AH24" s="41" t="s">
        <v>3</v>
      </c>
      <c r="AI24" s="41" t="s">
        <v>12</v>
      </c>
      <c r="AJ24" s="386"/>
      <c r="AK24" s="386"/>
      <c r="AL24" s="386"/>
      <c r="AM24" s="386"/>
      <c r="AN24" s="386"/>
      <c r="AO24" s="386"/>
      <c r="AP24" s="386"/>
      <c r="AQ24" s="404"/>
      <c r="AR24" s="380"/>
      <c r="AS24" s="380"/>
      <c r="AT24" s="380"/>
      <c r="AU24" s="380"/>
      <c r="AV24" s="389"/>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1.25" x14ac:dyDescent="0.2">
      <c r="A26" s="160"/>
      <c r="B26" s="161"/>
      <c r="C26" s="161"/>
      <c r="D26" s="160"/>
      <c r="E26" s="160"/>
      <c r="F26" s="160"/>
      <c r="G26" s="160"/>
      <c r="H26" s="160"/>
      <c r="I26" s="160"/>
      <c r="J26" s="160"/>
      <c r="K26" s="160"/>
      <c r="L26" s="160"/>
      <c r="M26" s="161"/>
      <c r="N26" s="161"/>
      <c r="O26" s="161"/>
      <c r="P26" s="162"/>
      <c r="Q26" s="161"/>
      <c r="R26" s="162"/>
      <c r="S26" s="161"/>
      <c r="T26" s="161"/>
      <c r="U26" s="160"/>
      <c r="V26" s="160"/>
      <c r="W26" s="161"/>
      <c r="X26" s="162"/>
      <c r="Y26" s="161"/>
      <c r="Z26" s="163"/>
      <c r="AA26" s="162"/>
      <c r="AB26" s="162"/>
      <c r="AC26" s="162"/>
      <c r="AD26" s="162"/>
      <c r="AE26" s="162"/>
      <c r="AF26" s="160"/>
      <c r="AG26" s="161"/>
      <c r="AH26" s="163"/>
      <c r="AI26" s="163"/>
      <c r="AJ26" s="163"/>
      <c r="AK26" s="163"/>
      <c r="AL26" s="161"/>
      <c r="AM26" s="161"/>
      <c r="AN26" s="163"/>
      <c r="AO26" s="161"/>
      <c r="AP26" s="163"/>
      <c r="AQ26" s="163"/>
      <c r="AR26" s="163"/>
      <c r="AS26" s="163"/>
      <c r="AT26" s="163"/>
      <c r="AU26" s="161"/>
      <c r="AV26"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zoomScale="90" zoomScaleNormal="90" zoomScaleSheetLayoutView="90" workbookViewId="0">
      <selection activeCell="B26" sqref="B26"/>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5" t="s">
        <v>70</v>
      </c>
    </row>
    <row r="2" spans="1:6" ht="18.75" x14ac:dyDescent="0.3">
      <c r="B2" s="156" t="s">
        <v>11</v>
      </c>
    </row>
    <row r="3" spans="1:6" ht="18.75" x14ac:dyDescent="0.3">
      <c r="B3" s="156" t="s">
        <v>498</v>
      </c>
    </row>
    <row r="4" spans="1:6" x14ac:dyDescent="0.25">
      <c r="B4" s="61"/>
    </row>
    <row r="5" spans="1:6" ht="18.75" x14ac:dyDescent="0.3">
      <c r="A5" s="410" t="str">
        <f>'7. Паспорт отчет о закупке'!A5:AV5</f>
        <v>Год раскрытия информации: 2022 год</v>
      </c>
      <c r="B5" s="410"/>
      <c r="C5" s="14"/>
      <c r="D5" s="14"/>
      <c r="E5" s="14"/>
      <c r="F5" s="14"/>
    </row>
    <row r="6" spans="1:6" ht="18.75" x14ac:dyDescent="0.3">
      <c r="A6" s="127"/>
      <c r="B6" s="62"/>
      <c r="C6" s="127"/>
      <c r="D6" s="127"/>
      <c r="E6" s="127"/>
      <c r="F6" s="127"/>
    </row>
    <row r="7" spans="1:6" ht="18.75" x14ac:dyDescent="0.25">
      <c r="A7" s="252" t="s">
        <v>10</v>
      </c>
      <c r="B7" s="252"/>
      <c r="C7" s="135"/>
      <c r="D7" s="135"/>
      <c r="E7" s="135"/>
      <c r="F7" s="135"/>
    </row>
    <row r="8" spans="1:6" ht="18.75" x14ac:dyDescent="0.25">
      <c r="A8" s="135"/>
      <c r="B8" s="157"/>
      <c r="C8" s="135"/>
      <c r="D8" s="135"/>
      <c r="E8" s="135"/>
      <c r="F8" s="135"/>
    </row>
    <row r="9" spans="1:6" x14ac:dyDescent="0.25">
      <c r="A9" s="256" t="str">
        <f>'1. паспорт местоположение'!A9:C9</f>
        <v>АО "Россети Тюмень"</v>
      </c>
      <c r="B9" s="256"/>
      <c r="C9" s="137"/>
      <c r="D9" s="137"/>
      <c r="E9" s="137"/>
      <c r="F9" s="137"/>
    </row>
    <row r="10" spans="1:6" x14ac:dyDescent="0.25">
      <c r="A10" s="249" t="s">
        <v>9</v>
      </c>
      <c r="B10" s="249"/>
      <c r="C10" s="138"/>
      <c r="D10" s="138"/>
      <c r="E10" s="138"/>
      <c r="F10" s="138"/>
    </row>
    <row r="11" spans="1:6" ht="18.75" x14ac:dyDescent="0.25">
      <c r="A11" s="135"/>
      <c r="B11" s="157"/>
      <c r="C11" s="135"/>
      <c r="D11" s="135"/>
      <c r="E11" s="135"/>
      <c r="F11" s="135"/>
    </row>
    <row r="12" spans="1:6" ht="30.75" customHeight="1" x14ac:dyDescent="0.25">
      <c r="A12" s="256" t="str">
        <f>'1. паспорт местоположение'!A12:C12</f>
        <v>F_TP1800.VL.0035</v>
      </c>
      <c r="B12" s="256"/>
      <c r="C12" s="137"/>
      <c r="D12" s="137"/>
      <c r="E12" s="137"/>
      <c r="F12" s="137"/>
    </row>
    <row r="13" spans="1:6" x14ac:dyDescent="0.25">
      <c r="A13" s="249" t="s">
        <v>8</v>
      </c>
      <c r="B13" s="249"/>
      <c r="C13" s="138"/>
      <c r="D13" s="138"/>
      <c r="E13" s="138"/>
      <c r="F13" s="138"/>
    </row>
    <row r="14" spans="1:6" ht="18.75" x14ac:dyDescent="0.25">
      <c r="A14" s="1"/>
      <c r="B14" s="63"/>
      <c r="C14" s="1"/>
      <c r="D14" s="1"/>
      <c r="E14" s="1"/>
      <c r="F14" s="1"/>
    </row>
    <row r="15" spans="1:6" ht="50.25" customHeight="1" x14ac:dyDescent="0.25">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137"/>
      <c r="D15" s="137"/>
      <c r="E15" s="137"/>
      <c r="F15" s="137"/>
    </row>
    <row r="16" spans="1:6" x14ac:dyDescent="0.25">
      <c r="A16" s="249" t="s">
        <v>7</v>
      </c>
      <c r="B16" s="249"/>
      <c r="C16" s="138"/>
      <c r="D16" s="138"/>
      <c r="E16" s="138"/>
      <c r="F16" s="138"/>
    </row>
    <row r="17" spans="1:2" x14ac:dyDescent="0.25">
      <c r="B17" s="64"/>
    </row>
    <row r="18" spans="1:2" ht="33.75" customHeight="1" x14ac:dyDescent="0.25">
      <c r="A18" s="408" t="s">
        <v>482</v>
      </c>
      <c r="B18" s="409"/>
    </row>
    <row r="19" spans="1:2" x14ac:dyDescent="0.25">
      <c r="B19" s="61"/>
    </row>
    <row r="20" spans="1:2" ht="16.5" thickBot="1" x14ac:dyDescent="0.3">
      <c r="B20" s="65"/>
    </row>
    <row r="21" spans="1:2" ht="83.25" customHeight="1" thickBot="1" x14ac:dyDescent="0.3">
      <c r="A21" s="27" t="s">
        <v>353</v>
      </c>
      <c r="B21" s="66"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27" t="s">
        <v>354</v>
      </c>
      <c r="B22" s="66" t="s">
        <v>505</v>
      </c>
    </row>
    <row r="23" spans="1:2" ht="22.5" customHeight="1" thickBot="1" x14ac:dyDescent="0.3">
      <c r="A23" s="27" t="s">
        <v>326</v>
      </c>
      <c r="B23" s="67" t="s">
        <v>502</v>
      </c>
    </row>
    <row r="24" spans="1:2" ht="24.75" customHeight="1" thickBot="1" x14ac:dyDescent="0.3">
      <c r="A24" s="27" t="s">
        <v>355</v>
      </c>
      <c r="B24" s="68" t="s">
        <v>583</v>
      </c>
    </row>
    <row r="25" spans="1:2" ht="28.5" customHeight="1" thickBot="1" x14ac:dyDescent="0.3">
      <c r="A25" s="28" t="s">
        <v>356</v>
      </c>
      <c r="B25" s="109">
        <f>'3.3 паспорт описание'!C29</f>
        <v>2024</v>
      </c>
    </row>
    <row r="26" spans="1:2" ht="37.5" customHeight="1" thickBot="1" x14ac:dyDescent="0.3">
      <c r="A26" s="29" t="s">
        <v>357</v>
      </c>
      <c r="B26" s="69" t="str">
        <f>'3.3 паспорт описание'!C30</f>
        <v>Н</v>
      </c>
    </row>
    <row r="27" spans="1:2" ht="29.25" thickBot="1" x14ac:dyDescent="0.3">
      <c r="A27" s="35" t="s">
        <v>590</v>
      </c>
      <c r="B27" s="108">
        <f>'6.2. Паспорт фин осв ввод'!D24</f>
        <v>15.191714000000003</v>
      </c>
    </row>
    <row r="28" spans="1:2" ht="16.5" thickBot="1" x14ac:dyDescent="0.3">
      <c r="A28" s="31" t="s">
        <v>358</v>
      </c>
      <c r="B28" s="71" t="s">
        <v>589</v>
      </c>
    </row>
    <row r="29" spans="1:2" ht="29.25" thickBot="1" x14ac:dyDescent="0.3">
      <c r="A29" s="36" t="s">
        <v>359</v>
      </c>
      <c r="B29" s="71">
        <v>0</v>
      </c>
    </row>
    <row r="30" spans="1:2" ht="29.25" thickBot="1" x14ac:dyDescent="0.3">
      <c r="A30" s="36" t="s">
        <v>360</v>
      </c>
      <c r="B30" s="70">
        <v>0</v>
      </c>
    </row>
    <row r="31" spans="1:2" ht="16.5" thickBot="1" x14ac:dyDescent="0.3">
      <c r="A31" s="31" t="s">
        <v>361</v>
      </c>
      <c r="B31" s="71"/>
    </row>
    <row r="32" spans="1:2" ht="29.25" thickBot="1" x14ac:dyDescent="0.3">
      <c r="A32" s="36" t="s">
        <v>362</v>
      </c>
      <c r="B32" s="71" t="s">
        <v>521</v>
      </c>
    </row>
    <row r="33" spans="1:2" ht="16.5" thickBot="1" x14ac:dyDescent="0.3">
      <c r="A33" s="36" t="s">
        <v>508</v>
      </c>
      <c r="B33" s="71">
        <v>0</v>
      </c>
    </row>
    <row r="34" spans="1:2" ht="16.5" thickBot="1" x14ac:dyDescent="0.3">
      <c r="A34" s="31" t="s">
        <v>507</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t="s">
        <v>504</v>
      </c>
    </row>
    <row r="39" spans="1:2" ht="16.5" thickBot="1" x14ac:dyDescent="0.3">
      <c r="A39" s="31" t="s">
        <v>363</v>
      </c>
      <c r="B39" s="71">
        <v>0</v>
      </c>
    </row>
    <row r="40" spans="1:2" ht="16.5" thickBot="1" x14ac:dyDescent="0.3">
      <c r="A40" s="31" t="s">
        <v>364</v>
      </c>
      <c r="B40" s="71">
        <v>0</v>
      </c>
    </row>
    <row r="41" spans="1:2" ht="16.5" thickBot="1" x14ac:dyDescent="0.3">
      <c r="A41" s="31" t="s">
        <v>365</v>
      </c>
      <c r="B41" s="71">
        <v>0</v>
      </c>
    </row>
    <row r="42" spans="1:2" ht="16.5" thickBot="1" x14ac:dyDescent="0.3">
      <c r="A42" s="31" t="s">
        <v>366</v>
      </c>
      <c r="B42" s="71">
        <v>0</v>
      </c>
    </row>
    <row r="43" spans="1:2" ht="29.25" thickBot="1" x14ac:dyDescent="0.3">
      <c r="A43" s="36" t="s">
        <v>368</v>
      </c>
      <c r="B43" s="71">
        <v>0</v>
      </c>
    </row>
    <row r="44" spans="1:2" ht="16.5" thickBot="1" x14ac:dyDescent="0.3">
      <c r="A44" s="31" t="s">
        <v>363</v>
      </c>
      <c r="B44" s="71">
        <v>0</v>
      </c>
    </row>
    <row r="45" spans="1:2" ht="16.5" thickBot="1" x14ac:dyDescent="0.3">
      <c r="A45" s="31" t="s">
        <v>364</v>
      </c>
      <c r="B45" s="71">
        <v>0</v>
      </c>
    </row>
    <row r="46" spans="1:2" ht="16.5" thickBot="1" x14ac:dyDescent="0.3">
      <c r="A46" s="31" t="s">
        <v>365</v>
      </c>
      <c r="B46" s="71">
        <v>0</v>
      </c>
    </row>
    <row r="47" spans="1:2" ht="16.5" thickBot="1" x14ac:dyDescent="0.3">
      <c r="A47" s="31" t="s">
        <v>366</v>
      </c>
      <c r="B47" s="71">
        <v>0</v>
      </c>
    </row>
    <row r="48" spans="1:2" ht="29.25" thickBot="1" x14ac:dyDescent="0.3">
      <c r="A48" s="30" t="s">
        <v>369</v>
      </c>
      <c r="B48" s="72">
        <v>0</v>
      </c>
    </row>
    <row r="49" spans="1:2" ht="16.5" thickBot="1" x14ac:dyDescent="0.3">
      <c r="A49" s="32" t="s">
        <v>361</v>
      </c>
      <c r="B49" s="72"/>
    </row>
    <row r="50" spans="1:2" ht="16.5" thickBot="1" x14ac:dyDescent="0.3">
      <c r="A50" s="32" t="s">
        <v>370</v>
      </c>
      <c r="B50" s="72">
        <v>0</v>
      </c>
    </row>
    <row r="51" spans="1:2" ht="16.5" thickBot="1" x14ac:dyDescent="0.3">
      <c r="A51" s="32" t="s">
        <v>371</v>
      </c>
      <c r="B51" s="72">
        <v>0</v>
      </c>
    </row>
    <row r="52" spans="1:2" ht="16.5" thickBot="1" x14ac:dyDescent="0.3">
      <c r="A52" s="32" t="s">
        <v>372</v>
      </c>
      <c r="B52" s="72">
        <v>0</v>
      </c>
    </row>
    <row r="53" spans="1:2" ht="16.5" thickBot="1" x14ac:dyDescent="0.3">
      <c r="A53" s="28" t="s">
        <v>373</v>
      </c>
      <c r="B53" s="73">
        <v>0</v>
      </c>
    </row>
    <row r="54" spans="1:2" ht="16.5" thickBot="1" x14ac:dyDescent="0.3">
      <c r="A54" s="28" t="s">
        <v>374</v>
      </c>
      <c r="B54" s="73">
        <v>0</v>
      </c>
    </row>
    <row r="55" spans="1:2" ht="16.5" thickBot="1" x14ac:dyDescent="0.3">
      <c r="A55" s="28" t="s">
        <v>375</v>
      </c>
      <c r="B55" s="73">
        <v>0</v>
      </c>
    </row>
    <row r="56" spans="1:2" ht="16.5" thickBot="1" x14ac:dyDescent="0.3">
      <c r="A56" s="29" t="s">
        <v>376</v>
      </c>
      <c r="B56" s="69">
        <v>0</v>
      </c>
    </row>
    <row r="57" spans="1:2" ht="15.75" customHeight="1" thickBot="1" x14ac:dyDescent="0.3">
      <c r="A57" s="30" t="s">
        <v>377</v>
      </c>
      <c r="B57" s="74"/>
    </row>
    <row r="58" spans="1:2" ht="16.5" thickBot="1" x14ac:dyDescent="0.3">
      <c r="A58" s="33" t="s">
        <v>378</v>
      </c>
      <c r="B58" s="66" t="s">
        <v>529</v>
      </c>
    </row>
    <row r="59" spans="1:2" ht="23.25" customHeight="1" thickBot="1" x14ac:dyDescent="0.3">
      <c r="A59" s="33" t="s">
        <v>379</v>
      </c>
      <c r="B59" s="75" t="s">
        <v>504</v>
      </c>
    </row>
    <row r="60" spans="1:2" ht="16.5" thickBot="1" x14ac:dyDescent="0.3">
      <c r="A60" s="33" t="s">
        <v>380</v>
      </c>
      <c r="B60" s="76" t="s">
        <v>504</v>
      </c>
    </row>
    <row r="61" spans="1:2" ht="16.5" thickBot="1" x14ac:dyDescent="0.3">
      <c r="A61" s="33" t="s">
        <v>381</v>
      </c>
      <c r="B61" s="71" t="s">
        <v>584</v>
      </c>
    </row>
    <row r="62" spans="1:2" ht="16.5" thickBot="1" x14ac:dyDescent="0.3">
      <c r="A62" s="34" t="s">
        <v>382</v>
      </c>
      <c r="B62" s="76" t="s">
        <v>504</v>
      </c>
    </row>
    <row r="63" spans="1:2" ht="30.75" thickBot="1" x14ac:dyDescent="0.3">
      <c r="A63" s="32" t="s">
        <v>383</v>
      </c>
      <c r="B63" s="76" t="s">
        <v>585</v>
      </c>
    </row>
    <row r="64" spans="1:2" ht="29.25" thickBot="1" x14ac:dyDescent="0.3">
      <c r="A64" s="28" t="s">
        <v>384</v>
      </c>
      <c r="B64" s="76" t="s">
        <v>585</v>
      </c>
    </row>
    <row r="65" spans="1:2" ht="16.5" thickBot="1" x14ac:dyDescent="0.3">
      <c r="A65" s="32" t="s">
        <v>361</v>
      </c>
      <c r="B65" s="77"/>
    </row>
    <row r="66" spans="1:2" ht="16.5" thickBot="1" x14ac:dyDescent="0.3">
      <c r="A66" s="32" t="s">
        <v>385</v>
      </c>
      <c r="B66" s="76"/>
    </row>
    <row r="67" spans="1:2" ht="16.5" thickBot="1" x14ac:dyDescent="0.3">
      <c r="A67" s="32" t="s">
        <v>386</v>
      </c>
      <c r="B67" s="77"/>
    </row>
    <row r="68" spans="1:2" ht="16.5" thickBot="1" x14ac:dyDescent="0.3">
      <c r="A68" s="37" t="s">
        <v>387</v>
      </c>
      <c r="B68" s="76" t="s">
        <v>504</v>
      </c>
    </row>
    <row r="69" spans="1:2" ht="16.5" thickBot="1" x14ac:dyDescent="0.3">
      <c r="A69" s="28" t="s">
        <v>388</v>
      </c>
      <c r="B69" s="76" t="s">
        <v>504</v>
      </c>
    </row>
    <row r="70" spans="1:2" ht="16.5" thickBot="1" x14ac:dyDescent="0.3">
      <c r="A70" s="33" t="s">
        <v>389</v>
      </c>
      <c r="B70" s="78"/>
    </row>
    <row r="71" spans="1:2" ht="16.5" thickBot="1" x14ac:dyDescent="0.3">
      <c r="A71" s="33" t="s">
        <v>390</v>
      </c>
      <c r="B71" s="78"/>
    </row>
    <row r="72" spans="1:2" ht="16.5" thickBot="1" x14ac:dyDescent="0.3">
      <c r="A72" s="33" t="s">
        <v>391</v>
      </c>
      <c r="B72" s="78"/>
    </row>
    <row r="73" spans="1:2" ht="29.25" thickBot="1" x14ac:dyDescent="0.3">
      <c r="A73" s="38" t="s">
        <v>392</v>
      </c>
      <c r="B73" s="110" t="s">
        <v>586</v>
      </c>
    </row>
    <row r="74" spans="1:2" ht="28.5" x14ac:dyDescent="0.25">
      <c r="A74" s="30" t="s">
        <v>393</v>
      </c>
      <c r="B74" s="405" t="s">
        <v>587</v>
      </c>
    </row>
    <row r="75" spans="1:2" x14ac:dyDescent="0.25">
      <c r="A75" s="33" t="s">
        <v>394</v>
      </c>
      <c r="B75" s="406"/>
    </row>
    <row r="76" spans="1:2" x14ac:dyDescent="0.25">
      <c r="A76" s="33" t="s">
        <v>395</v>
      </c>
      <c r="B76" s="406"/>
    </row>
    <row r="77" spans="1:2" x14ac:dyDescent="0.25">
      <c r="A77" s="33" t="s">
        <v>396</v>
      </c>
      <c r="B77" s="406"/>
    </row>
    <row r="78" spans="1:2" x14ac:dyDescent="0.25">
      <c r="A78" s="33" t="s">
        <v>397</v>
      </c>
      <c r="B78" s="406"/>
    </row>
    <row r="79" spans="1:2" ht="16.5" thickBot="1" x14ac:dyDescent="0.3">
      <c r="A79" s="39" t="s">
        <v>398</v>
      </c>
      <c r="B79" s="407"/>
    </row>
    <row r="82" spans="1:2" x14ac:dyDescent="0.25">
      <c r="A82" s="40"/>
      <c r="B82" s="79"/>
    </row>
    <row r="83" spans="1:2" x14ac:dyDescent="0.25">
      <c r="B83" s="80"/>
    </row>
    <row r="84" spans="1:2" x14ac:dyDescent="0.25">
      <c r="B84" s="81"/>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2022-01-16T10:32:49Z</cp:lastPrinted>
  <dcterms:created xsi:type="dcterms:W3CDTF">2015-08-16T15:31:05Z</dcterms:created>
  <dcterms:modified xsi:type="dcterms:W3CDTF">2022-10-12T11:00:03Z</dcterms:modified>
</cp:coreProperties>
</file>